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 activeTab="4"/>
  </bookViews>
  <sheets>
    <sheet name="1кв." sheetId="1" r:id="rId1"/>
    <sheet name="1пол.пояс." sheetId="2" r:id="rId2"/>
    <sheet name="1 пол." sheetId="3" r:id="rId3"/>
    <sheet name="9мес" sheetId="4" r:id="rId4"/>
    <sheet name="Год" sheetId="5" r:id="rId5"/>
  </sheets>
  <definedNames>
    <definedName name="_xlnm.Print_Titles" localSheetId="4">Год!$4:$6</definedName>
  </definedNames>
  <calcPr calcId="125725"/>
</workbook>
</file>

<file path=xl/calcChain.xml><?xml version="1.0" encoding="utf-8"?>
<calcChain xmlns="http://schemas.openxmlformats.org/spreadsheetml/2006/main">
  <c r="G20" i="5"/>
  <c r="G19"/>
  <c r="G9"/>
  <c r="G14"/>
  <c r="G25"/>
  <c r="G23"/>
  <c r="G18"/>
  <c r="G16"/>
  <c r="G13"/>
  <c r="G11"/>
  <c r="G8"/>
  <c r="G18" i="4"/>
  <c r="G10"/>
  <c r="G25"/>
  <c r="G23"/>
  <c r="G20"/>
  <c r="G15"/>
  <c r="G13"/>
  <c r="G9"/>
  <c r="G25" i="3"/>
  <c r="G23"/>
  <c r="G20"/>
  <c r="F15"/>
  <c r="G15" s="1"/>
  <c r="G13"/>
  <c r="G9"/>
  <c r="F16" i="2"/>
  <c r="G26"/>
  <c r="G14"/>
  <c r="G24"/>
  <c r="G21"/>
  <c r="G16"/>
  <c r="G10"/>
  <c r="G16" i="1"/>
  <c r="G10"/>
  <c r="G21"/>
  <c r="G26"/>
  <c r="G24"/>
</calcChain>
</file>

<file path=xl/sharedStrings.xml><?xml version="1.0" encoding="utf-8"?>
<sst xmlns="http://schemas.openxmlformats.org/spreadsheetml/2006/main" count="379" uniqueCount="82">
  <si>
    <t>№ п/п</t>
  </si>
  <si>
    <t>Наименование показателя (индикатора)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</si>
  <si>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</si>
  <si>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план</t>
  </si>
  <si>
    <t>факт</t>
  </si>
  <si>
    <t>Архипова И.В.</t>
  </si>
  <si>
    <t>Обеспеченность подвижным составом пассажирского транспорта в 100-местном исчислении на 1000 жителей</t>
  </si>
  <si>
    <t>Количество отремонтированных дворовых территорий многоквартирных домов проездов к дворовым территориям многоквартирных домов</t>
  </si>
  <si>
    <t>ПОДПРОГРАММА 1 "Развитие дорожного хозяйства"</t>
  </si>
  <si>
    <t>1</t>
  </si>
  <si>
    <t>2</t>
  </si>
  <si>
    <t>3</t>
  </si>
  <si>
    <t>Количество построенных (реконструированных) транспортных развязок</t>
  </si>
  <si>
    <t>4</t>
  </si>
  <si>
    <t>5</t>
  </si>
  <si>
    <t>Освещенность улиц городского округа</t>
  </si>
  <si>
    <t>ПОДПРОГРАММА 2 "Развитие городского пассажирского транспорта"</t>
  </si>
  <si>
    <t>Доля населения, проживающего  в населенных пунктах, не имеющих регулярного автобусного и (или) железнодорожного сообщения с административным центром городского округа, в общей численности населения городского округа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</si>
  <si>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</si>
  <si>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 городского округа город Воронеж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</si>
  <si>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</si>
  <si>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</t>
  </si>
  <si>
    <t>%</t>
  </si>
  <si>
    <t>км</t>
  </si>
  <si>
    <t>тыс.кв.м</t>
  </si>
  <si>
    <t>0,0</t>
  </si>
  <si>
    <t>МУНИЦИПАЛЬНАЯ ПРОГРАММА "Развитие транспортной системы"</t>
  </si>
  <si>
    <t>6.</t>
  </si>
  <si>
    <t>179,1</t>
  </si>
  <si>
    <t>Приложение 2</t>
  </si>
  <si>
    <t>уровень достижения показателя (индикатора),%</t>
  </si>
  <si>
    <t>Руководитель управления дорожного хозяйства</t>
  </si>
  <si>
    <t>в рамках</t>
  </si>
  <si>
    <t xml:space="preserve"> заключенных муниципальных контрактов   выполняются   работы   по</t>
  </si>
  <si>
    <t>129</t>
  </si>
  <si>
    <t>Доля протяженности автомобильных дорог общего пользования местного значения, не отвечающих нормативным требованиям</t>
  </si>
  <si>
    <t>30</t>
  </si>
  <si>
    <t>Протяженность построенных (реконструированных) и отремонтированных (полная замена верхних изношенных слоев дорожной одежды  автомобильных дорог общего пользования местного значения с твердым покрытием (нарастающим итогом)</t>
  </si>
  <si>
    <t>Ед.измерения</t>
  </si>
  <si>
    <t>Протяженность сетей  муниципальной ливневой канализации</t>
  </si>
  <si>
    <t>Обоснование отклонений значений показателя(индикатора) на конец отчетного года (при наличии)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</si>
  <si>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на 01.04.2015года
</t>
  </si>
  <si>
    <t>2015 год</t>
  </si>
  <si>
    <t xml:space="preserve">Протяженность автомобильных дорог общего пользования местного значения с твердым покрытием соответствующих нормативным требованиям к транспортно- эксплуатационным показателям </t>
  </si>
  <si>
    <t>153</t>
  </si>
  <si>
    <t>312,95</t>
  </si>
  <si>
    <t>17,7</t>
  </si>
  <si>
    <t>99,7</t>
  </si>
  <si>
    <t>179,9</t>
  </si>
  <si>
    <t>85</t>
  </si>
  <si>
    <t>12,3</t>
  </si>
  <si>
    <t>Ремонтные работы по дорожному хозяйству носят сезонный характер</t>
  </si>
  <si>
    <t>81,2</t>
  </si>
  <si>
    <t>89</t>
  </si>
  <si>
    <t>Достижение в I квартале 2015 года значения показателя выше запланированного уровня связанно с тем, что все показатели работы пассажирского транспорта в зимний период выше значений летнего периода.</t>
  </si>
  <si>
    <t xml:space="preserve">   М.А.Оськин</t>
  </si>
  <si>
    <t>Площадь отремонтированных автомобильных дорог общего пользования местного значения с твердым покрытием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</si>
  <si>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на 01.07.2015года
</t>
  </si>
  <si>
    <t>Таблица 3</t>
  </si>
  <si>
    <t>84</t>
  </si>
  <si>
    <t>И.о.руководителя управления дорожного хозяйства</t>
  </si>
  <si>
    <t>В.В.Погорольский</t>
  </si>
  <si>
    <t xml:space="preserve">Учитывая, сезонность производства ряда дорожных работ ,а также  методику формирования значения   показателя,  данный показатель показан оперативно по уровню 2014 года . </t>
  </si>
  <si>
    <t>В.В.Погорельский</t>
  </si>
  <si>
    <t>Оперативное значение данного показателя обусловлено рядом факторов:                                                                           -методика формирования значения показателя, утвержденная департаментом транспорта и автомобильных дорог Воронежской области;                                                                    -сезонность ряда дорожно-ремонтных работ.  Точное значение показателя будет сфомировано после завершения и принятия объемов выполненных работ по заключенным муниципальным контрактам в 2015 году.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</si>
  <si>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на 01.10.2015года
</t>
  </si>
  <si>
    <t>22,3</t>
  </si>
  <si>
    <t>78,2</t>
  </si>
  <si>
    <t>М.А. Оськин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</si>
  <si>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за 2015 год
</t>
  </si>
  <si>
    <t>151</t>
  </si>
  <si>
    <t>Количество построенных светофорных объектов</t>
  </si>
  <si>
    <t>ед.</t>
  </si>
  <si>
    <t>7</t>
  </si>
  <si>
    <t>8</t>
  </si>
  <si>
    <t>-</t>
  </si>
  <si>
    <t>1000</t>
  </si>
  <si>
    <t>Количество установленных дорожных знаков</t>
  </si>
  <si>
    <t>22,8</t>
  </si>
  <si>
    <t xml:space="preserve"> Строительство ливневой канализации  по ул.Калачевской бюджетом 2015 года  не предусмотрено</t>
  </si>
  <si>
    <t>1250</t>
  </si>
  <si>
    <t>86,5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</si>
</sst>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ont="1" applyBorder="1"/>
    <xf numFmtId="49" fontId="4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49" fontId="4" fillId="3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164" fontId="0" fillId="0" borderId="0" xfId="0" applyNumberFormat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2" fillId="0" borderId="0" xfId="0" applyFont="1"/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horizontal="left" vertical="top" wrapText="1"/>
    </xf>
    <xf numFmtId="49" fontId="13" fillId="3" borderId="6" xfId="0" applyNumberFormat="1" applyFont="1" applyFill="1" applyBorder="1" applyAlignment="1">
      <alignment horizontal="left" vertical="top" wrapText="1"/>
    </xf>
    <xf numFmtId="49" fontId="13" fillId="3" borderId="7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3" borderId="5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3" borderId="5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9" fontId="13" fillId="3" borderId="7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3" borderId="5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14" fillId="0" borderId="7" xfId="0" applyFont="1" applyBorder="1"/>
    <xf numFmtId="0" fontId="14" fillId="0" borderId="6" xfId="0" applyFont="1" applyBorder="1"/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workbookViewId="0">
      <selection sqref="A1:XFD1048576"/>
    </sheetView>
  </sheetViews>
  <sheetFormatPr defaultRowHeight="15"/>
  <cols>
    <col min="1" max="1" width="8.28515625" style="19" customWidth="1"/>
    <col min="2" max="2" width="44.28515625" customWidth="1"/>
    <col min="3" max="3" width="8.5703125" style="25" customWidth="1"/>
    <col min="4" max="4" width="11.85546875" style="25" customWidth="1"/>
    <col min="5" max="5" width="10.140625" customWidth="1"/>
    <col min="6" max="6" width="10.7109375" style="32" customWidth="1"/>
    <col min="7" max="7" width="14" style="32" customWidth="1"/>
    <col min="8" max="8" width="46.28515625" customWidth="1"/>
    <col min="9" max="9" width="11.42578125" style="33" bestFit="1" customWidth="1"/>
  </cols>
  <sheetData>
    <row r="1" spans="1:13" ht="27" customHeight="1">
      <c r="A1" s="16"/>
      <c r="B1" s="1"/>
      <c r="C1" s="20"/>
      <c r="D1" s="20"/>
      <c r="E1" s="2"/>
      <c r="F1" s="4"/>
      <c r="G1" s="4"/>
      <c r="H1" s="2" t="s">
        <v>29</v>
      </c>
    </row>
    <row r="2" spans="1:13" ht="27.75" hidden="1" customHeight="1">
      <c r="A2" s="16"/>
      <c r="B2" s="3"/>
      <c r="C2" s="21"/>
      <c r="D2" s="21"/>
      <c r="E2" s="4"/>
      <c r="F2" s="4"/>
      <c r="G2" s="4"/>
      <c r="H2" s="4"/>
    </row>
    <row r="3" spans="1:13" ht="16.5" customHeight="1">
      <c r="A3" s="16"/>
      <c r="B3" s="3"/>
      <c r="C3" s="21"/>
      <c r="D3" s="21"/>
      <c r="E3" s="4"/>
      <c r="F3" s="4"/>
      <c r="G3" s="4"/>
      <c r="H3" s="4"/>
    </row>
    <row r="4" spans="1:13" s="6" customFormat="1" ht="51.75" customHeight="1">
      <c r="A4" s="142" t="s">
        <v>41</v>
      </c>
      <c r="B4" s="142"/>
      <c r="C4" s="142"/>
      <c r="D4" s="142"/>
      <c r="E4" s="142"/>
      <c r="F4" s="142"/>
      <c r="G4" s="142"/>
      <c r="H4" s="142"/>
      <c r="I4" s="34"/>
      <c r="J4" s="5"/>
      <c r="K4" s="5"/>
      <c r="L4" s="5"/>
      <c r="M4" s="5"/>
    </row>
    <row r="5" spans="1:13" ht="9.75" customHeight="1">
      <c r="A5" s="17"/>
      <c r="B5" s="7"/>
      <c r="C5" s="22"/>
      <c r="D5" s="22"/>
      <c r="E5" s="8"/>
      <c r="F5" s="8"/>
      <c r="G5" s="8"/>
      <c r="H5" s="8"/>
    </row>
    <row r="6" spans="1:13" s="6" customFormat="1" ht="22.5" customHeight="1">
      <c r="A6" s="143"/>
      <c r="B6" s="144"/>
      <c r="C6" s="143" t="s">
        <v>38</v>
      </c>
      <c r="D6" s="140" t="s">
        <v>2</v>
      </c>
      <c r="E6" s="145" t="s">
        <v>42</v>
      </c>
      <c r="F6" s="146"/>
      <c r="G6" s="147"/>
      <c r="H6" s="143" t="s">
        <v>40</v>
      </c>
      <c r="I6" s="36"/>
    </row>
    <row r="7" spans="1:13" s="9" customFormat="1" ht="66" customHeight="1">
      <c r="A7" s="143"/>
      <c r="B7" s="144"/>
      <c r="C7" s="143"/>
      <c r="D7" s="141"/>
      <c r="E7" s="50" t="s">
        <v>3</v>
      </c>
      <c r="F7" s="29" t="s">
        <v>4</v>
      </c>
      <c r="G7" s="29" t="s">
        <v>30</v>
      </c>
      <c r="H7" s="143"/>
      <c r="I7" s="35"/>
    </row>
    <row r="8" spans="1:13" s="43" customFormat="1" ht="14.25" customHeight="1">
      <c r="A8" s="39">
        <v>1</v>
      </c>
      <c r="B8" s="40">
        <v>2</v>
      </c>
      <c r="C8" s="39">
        <v>3</v>
      </c>
      <c r="D8" s="39"/>
      <c r="E8" s="39">
        <v>4</v>
      </c>
      <c r="F8" s="41">
        <v>5</v>
      </c>
      <c r="G8" s="41">
        <v>6</v>
      </c>
      <c r="H8" s="39">
        <v>7</v>
      </c>
      <c r="I8" s="42"/>
    </row>
    <row r="9" spans="1:13" s="26" customFormat="1" ht="22.5" customHeight="1">
      <c r="A9" s="113" t="s">
        <v>26</v>
      </c>
      <c r="B9" s="113"/>
      <c r="C9" s="113"/>
      <c r="D9" s="113"/>
      <c r="E9" s="113"/>
      <c r="F9" s="113"/>
      <c r="G9" s="113"/>
      <c r="H9" s="139"/>
      <c r="I9" s="37"/>
    </row>
    <row r="10" spans="1:13" s="6" customFormat="1" ht="82.5" customHeight="1">
      <c r="A10" s="52">
        <v>1</v>
      </c>
      <c r="B10" s="53" t="s">
        <v>43</v>
      </c>
      <c r="C10" s="54" t="s">
        <v>23</v>
      </c>
      <c r="D10" s="55">
        <v>617.29999999999995</v>
      </c>
      <c r="E10" s="54">
        <v>616.79999999999995</v>
      </c>
      <c r="F10" s="55">
        <v>616.79999999999995</v>
      </c>
      <c r="G10" s="56">
        <f>F10/E10*100</f>
        <v>100</v>
      </c>
      <c r="H10" s="57"/>
      <c r="I10" s="36"/>
      <c r="K10" s="120" t="s">
        <v>32</v>
      </c>
      <c r="L10" s="120"/>
      <c r="M10" s="120"/>
    </row>
    <row r="11" spans="1:13" s="6" customFormat="1" ht="29.25" customHeight="1">
      <c r="A11" s="121">
        <v>2</v>
      </c>
      <c r="B11" s="124" t="s">
        <v>6</v>
      </c>
      <c r="C11" s="127" t="s">
        <v>22</v>
      </c>
      <c r="D11" s="109">
        <v>68.8</v>
      </c>
      <c r="E11" s="130">
        <v>70</v>
      </c>
      <c r="F11" s="133">
        <v>70</v>
      </c>
      <c r="G11" s="136">
        <v>100</v>
      </c>
      <c r="H11" s="49"/>
      <c r="I11" s="36"/>
      <c r="K11" s="44" t="s">
        <v>33</v>
      </c>
    </row>
    <row r="12" spans="1:13" s="6" customFormat="1" ht="20.25" customHeight="1">
      <c r="A12" s="122"/>
      <c r="B12" s="125"/>
      <c r="C12" s="128"/>
      <c r="D12" s="110"/>
      <c r="E12" s="131"/>
      <c r="F12" s="134"/>
      <c r="G12" s="137"/>
      <c r="H12" s="49"/>
      <c r="I12" s="36"/>
      <c r="K12" s="44"/>
    </row>
    <row r="13" spans="1:13" s="6" customFormat="1" ht="5.25" customHeight="1">
      <c r="A13" s="123"/>
      <c r="B13" s="126"/>
      <c r="C13" s="129"/>
      <c r="D13" s="111"/>
      <c r="E13" s="132"/>
      <c r="F13" s="135"/>
      <c r="G13" s="138"/>
      <c r="H13" s="48"/>
      <c r="I13" s="36"/>
      <c r="K13" s="44"/>
    </row>
    <row r="14" spans="1:13" ht="65.25" customHeight="1">
      <c r="A14" s="14" t="s">
        <v>11</v>
      </c>
      <c r="B14" s="15" t="s">
        <v>7</v>
      </c>
      <c r="C14" s="23" t="s">
        <v>21</v>
      </c>
      <c r="D14" s="23" t="s">
        <v>34</v>
      </c>
      <c r="E14" s="23" t="s">
        <v>44</v>
      </c>
      <c r="F14" s="58" t="s">
        <v>25</v>
      </c>
      <c r="G14" s="30">
        <v>0</v>
      </c>
      <c r="H14" s="47" t="s">
        <v>51</v>
      </c>
      <c r="I14" s="36"/>
    </row>
    <row r="15" spans="1:13" s="26" customFormat="1" ht="22.5" customHeight="1">
      <c r="A15" s="113" t="s">
        <v>8</v>
      </c>
      <c r="B15" s="113"/>
      <c r="C15" s="113"/>
      <c r="D15" s="113"/>
      <c r="E15" s="113"/>
      <c r="F15" s="113"/>
      <c r="G15" s="113"/>
      <c r="H15" s="113"/>
      <c r="I15" s="37"/>
    </row>
    <row r="16" spans="1:13" ht="57" customHeight="1">
      <c r="A16" s="45" t="s">
        <v>9</v>
      </c>
      <c r="B16" s="15" t="s">
        <v>56</v>
      </c>
      <c r="C16" s="10" t="s">
        <v>24</v>
      </c>
      <c r="D16" s="30">
        <v>353.9</v>
      </c>
      <c r="E16" s="10" t="s">
        <v>45</v>
      </c>
      <c r="F16" s="23" t="s">
        <v>50</v>
      </c>
      <c r="G16" s="30">
        <f>F16/E16*100</f>
        <v>3.9303403099536673</v>
      </c>
      <c r="H16" s="47" t="s">
        <v>51</v>
      </c>
      <c r="I16" s="36"/>
    </row>
    <row r="17" spans="1:9" ht="51" customHeight="1">
      <c r="A17" s="45" t="s">
        <v>10</v>
      </c>
      <c r="B17" s="15" t="s">
        <v>35</v>
      </c>
      <c r="C17" s="10" t="s">
        <v>22</v>
      </c>
      <c r="D17" s="30">
        <v>30</v>
      </c>
      <c r="E17" s="10" t="s">
        <v>36</v>
      </c>
      <c r="F17" s="23" t="s">
        <v>36</v>
      </c>
      <c r="G17" s="30">
        <v>100</v>
      </c>
      <c r="H17" s="47"/>
      <c r="I17" s="36"/>
    </row>
    <row r="18" spans="1:9" ht="53.25" customHeight="1">
      <c r="A18" s="45" t="s">
        <v>11</v>
      </c>
      <c r="B18" s="15" t="s">
        <v>12</v>
      </c>
      <c r="C18" s="10" t="s">
        <v>21</v>
      </c>
      <c r="D18" s="30">
        <v>0</v>
      </c>
      <c r="E18" s="10" t="s">
        <v>25</v>
      </c>
      <c r="F18" s="23" t="s">
        <v>25</v>
      </c>
      <c r="G18" s="30">
        <v>0</v>
      </c>
      <c r="H18" s="10"/>
      <c r="I18" s="36"/>
    </row>
    <row r="19" spans="1:9" ht="96" customHeight="1">
      <c r="A19" s="45" t="s">
        <v>13</v>
      </c>
      <c r="B19" s="15" t="s">
        <v>37</v>
      </c>
      <c r="C19" s="10" t="s">
        <v>23</v>
      </c>
      <c r="D19" s="30">
        <v>15.2</v>
      </c>
      <c r="E19" s="10" t="s">
        <v>46</v>
      </c>
      <c r="F19" s="23" t="s">
        <v>25</v>
      </c>
      <c r="G19" s="30">
        <v>0</v>
      </c>
      <c r="H19" s="47" t="s">
        <v>51</v>
      </c>
      <c r="I19" s="36"/>
    </row>
    <row r="20" spans="1:9" ht="25.5" customHeight="1">
      <c r="A20" s="45" t="s">
        <v>14</v>
      </c>
      <c r="B20" s="15" t="s">
        <v>15</v>
      </c>
      <c r="C20" s="10" t="s">
        <v>22</v>
      </c>
      <c r="D20" s="30">
        <v>99.6</v>
      </c>
      <c r="E20" s="10" t="s">
        <v>47</v>
      </c>
      <c r="F20" s="23" t="s">
        <v>47</v>
      </c>
      <c r="G20" s="30">
        <v>100</v>
      </c>
      <c r="H20" s="10"/>
      <c r="I20" s="36"/>
    </row>
    <row r="21" spans="1:9" ht="32.25" customHeight="1">
      <c r="A21" s="45" t="s">
        <v>27</v>
      </c>
      <c r="B21" s="15" t="s">
        <v>39</v>
      </c>
      <c r="C21" s="10" t="s">
        <v>23</v>
      </c>
      <c r="D21" s="30">
        <v>179.1</v>
      </c>
      <c r="E21" s="10" t="s">
        <v>48</v>
      </c>
      <c r="F21" s="23" t="s">
        <v>28</v>
      </c>
      <c r="G21" s="30">
        <f>F21/E21*100</f>
        <v>99.555308504724835</v>
      </c>
      <c r="H21" s="10"/>
      <c r="I21" s="36"/>
    </row>
    <row r="22" spans="1:9" s="26" customFormat="1" ht="22.5" customHeight="1">
      <c r="A22" s="113" t="s">
        <v>16</v>
      </c>
      <c r="B22" s="113"/>
      <c r="C22" s="113"/>
      <c r="D22" s="113"/>
      <c r="E22" s="113"/>
      <c r="F22" s="113"/>
      <c r="G22" s="113"/>
      <c r="H22" s="113"/>
      <c r="I22" s="37"/>
    </row>
    <row r="23" spans="1:9" ht="83.25" customHeight="1">
      <c r="A23" s="45" t="s">
        <v>9</v>
      </c>
      <c r="B23" s="46" t="s">
        <v>17</v>
      </c>
      <c r="C23" s="10" t="s">
        <v>22</v>
      </c>
      <c r="D23" s="10" t="s">
        <v>25</v>
      </c>
      <c r="E23" s="28">
        <v>0</v>
      </c>
      <c r="F23" s="30">
        <v>0</v>
      </c>
      <c r="G23" s="30">
        <v>100</v>
      </c>
      <c r="H23" s="10"/>
      <c r="I23" s="36"/>
    </row>
    <row r="24" spans="1:9" ht="82.5" customHeight="1">
      <c r="A24" s="45" t="s">
        <v>10</v>
      </c>
      <c r="B24" s="46" t="s">
        <v>18</v>
      </c>
      <c r="C24" s="10" t="s">
        <v>22</v>
      </c>
      <c r="D24" s="10" t="s">
        <v>52</v>
      </c>
      <c r="E24" s="10" t="s">
        <v>49</v>
      </c>
      <c r="F24" s="23" t="s">
        <v>53</v>
      </c>
      <c r="G24" s="30">
        <f>F24/E24*100</f>
        <v>104.70588235294119</v>
      </c>
      <c r="H24" s="59" t="s">
        <v>54</v>
      </c>
      <c r="I24" s="36"/>
    </row>
    <row r="25" spans="1:9" ht="31.5" customHeight="1">
      <c r="A25" s="114" t="s">
        <v>19</v>
      </c>
      <c r="B25" s="115"/>
      <c r="C25" s="115"/>
      <c r="D25" s="115"/>
      <c r="E25" s="115"/>
      <c r="F25" s="115"/>
      <c r="G25" s="115"/>
      <c r="H25" s="116"/>
      <c r="I25" s="36"/>
    </row>
    <row r="26" spans="1:9" ht="49.5" customHeight="1">
      <c r="A26" s="45" t="s">
        <v>9</v>
      </c>
      <c r="B26" s="46" t="s">
        <v>20</v>
      </c>
      <c r="C26" s="10" t="s">
        <v>21</v>
      </c>
      <c r="D26" s="10" t="s">
        <v>34</v>
      </c>
      <c r="E26" s="10" t="s">
        <v>44</v>
      </c>
      <c r="F26" s="23" t="s">
        <v>25</v>
      </c>
      <c r="G26" s="30">
        <f>F26/E26*100</f>
        <v>0</v>
      </c>
      <c r="H26" s="47" t="s">
        <v>51</v>
      </c>
      <c r="I26" s="36"/>
    </row>
    <row r="27" spans="1:9" ht="58.5" customHeight="1">
      <c r="A27" s="117"/>
      <c r="B27" s="117"/>
      <c r="C27" s="117"/>
      <c r="D27" s="117"/>
      <c r="E27" s="117"/>
      <c r="F27" s="117"/>
      <c r="G27" s="117"/>
      <c r="H27" s="117"/>
    </row>
    <row r="28" spans="1:9" ht="15.75" hidden="1">
      <c r="A28" s="18"/>
      <c r="B28" s="11"/>
      <c r="C28" s="24"/>
      <c r="D28" s="24"/>
      <c r="E28" s="11"/>
      <c r="F28" s="31"/>
      <c r="G28" s="31"/>
      <c r="H28" s="11"/>
    </row>
    <row r="29" spans="1:9" s="13" customFormat="1" ht="16.5">
      <c r="A29" s="118" t="s">
        <v>31</v>
      </c>
      <c r="B29" s="118"/>
      <c r="C29" s="118"/>
      <c r="D29" s="51"/>
      <c r="E29" s="12"/>
      <c r="F29" s="119" t="s">
        <v>55</v>
      </c>
      <c r="G29" s="119"/>
      <c r="H29" s="119"/>
      <c r="I29" s="38"/>
    </row>
    <row r="30" spans="1:9" s="13" customFormat="1" ht="24.75" customHeight="1">
      <c r="A30" s="118"/>
      <c r="B30" s="118"/>
      <c r="C30" s="118"/>
      <c r="D30" s="51"/>
      <c r="E30" s="12"/>
      <c r="F30" s="119"/>
      <c r="G30" s="119"/>
      <c r="H30" s="119"/>
      <c r="I30" s="38"/>
    </row>
    <row r="31" spans="1:9">
      <c r="A31" s="108"/>
      <c r="B31" s="108"/>
    </row>
    <row r="32" spans="1:9">
      <c r="A32" s="108"/>
      <c r="B32" s="108"/>
    </row>
    <row r="33" spans="1:2">
      <c r="A33" s="112"/>
      <c r="B33" s="112"/>
    </row>
    <row r="34" spans="1:2">
      <c r="A34" s="112"/>
      <c r="B34" s="112"/>
    </row>
    <row r="35" spans="1:2">
      <c r="A35" s="108" t="s">
        <v>5</v>
      </c>
      <c r="B35" s="108"/>
    </row>
    <row r="36" spans="1:2">
      <c r="A36" s="108">
        <v>2283081</v>
      </c>
      <c r="B36" s="108"/>
    </row>
    <row r="37" spans="1:2">
      <c r="A37" s="108"/>
      <c r="B37" s="108"/>
    </row>
    <row r="38" spans="1:2">
      <c r="A38" s="108"/>
      <c r="B38" s="108"/>
    </row>
  </sheetData>
  <mergeCells count="30">
    <mergeCell ref="A9:H9"/>
    <mergeCell ref="D6:D7"/>
    <mergeCell ref="A4:H4"/>
    <mergeCell ref="A6:A7"/>
    <mergeCell ref="B6:B7"/>
    <mergeCell ref="C6:C7"/>
    <mergeCell ref="E6:G6"/>
    <mergeCell ref="H6:H7"/>
    <mergeCell ref="K10:M10"/>
    <mergeCell ref="A11:A13"/>
    <mergeCell ref="B11:B13"/>
    <mergeCell ref="C11:C13"/>
    <mergeCell ref="E11:E13"/>
    <mergeCell ref="F11:F13"/>
    <mergeCell ref="G11:G13"/>
    <mergeCell ref="A38:B38"/>
    <mergeCell ref="D11:D13"/>
    <mergeCell ref="A31:B31"/>
    <mergeCell ref="A32:B32"/>
    <mergeCell ref="A33:B33"/>
    <mergeCell ref="A34:B34"/>
    <mergeCell ref="A37:B37"/>
    <mergeCell ref="A15:H15"/>
    <mergeCell ref="A22:H22"/>
    <mergeCell ref="A25:H25"/>
    <mergeCell ref="A27:H27"/>
    <mergeCell ref="A29:C30"/>
    <mergeCell ref="F29:H30"/>
    <mergeCell ref="A35:B35"/>
    <mergeCell ref="A36:B36"/>
  </mergeCells>
  <pageMargins left="0.70866141732283472" right="0.70866141732283472" top="0.5" bottom="0.44" header="0.17" footer="0.38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Layout" topLeftCell="B1" zoomScaleNormal="100" workbookViewId="0">
      <selection activeCell="H14" sqref="H14"/>
    </sheetView>
  </sheetViews>
  <sheetFormatPr defaultRowHeight="15"/>
  <cols>
    <col min="1" max="1" width="8.28515625" style="19" customWidth="1"/>
    <col min="2" max="2" width="44.28515625" customWidth="1"/>
    <col min="3" max="3" width="8.5703125" style="25" customWidth="1"/>
    <col min="4" max="4" width="11.85546875" style="25" customWidth="1"/>
    <col min="5" max="5" width="10.140625" customWidth="1"/>
    <col min="6" max="6" width="10.7109375" style="32" customWidth="1"/>
    <col min="7" max="7" width="14" style="32" customWidth="1"/>
    <col min="8" max="8" width="51.28515625" customWidth="1"/>
    <col min="9" max="9" width="11.42578125" style="33" bestFit="1" customWidth="1"/>
  </cols>
  <sheetData>
    <row r="1" spans="1:13" ht="27" customHeight="1">
      <c r="A1" s="16"/>
      <c r="B1" s="1"/>
      <c r="C1" s="20"/>
      <c r="D1" s="20"/>
      <c r="E1" s="2"/>
      <c r="F1" s="4"/>
      <c r="G1" s="4"/>
      <c r="H1" s="2" t="s">
        <v>58</v>
      </c>
    </row>
    <row r="2" spans="1:13" ht="27.75" hidden="1" customHeight="1">
      <c r="A2" s="16"/>
      <c r="B2" s="3"/>
      <c r="C2" s="21"/>
      <c r="D2" s="21"/>
      <c r="E2" s="4"/>
      <c r="F2" s="4"/>
      <c r="G2" s="4"/>
      <c r="H2" s="4"/>
    </row>
    <row r="3" spans="1:13" ht="16.5" customHeight="1">
      <c r="A3" s="16"/>
      <c r="B3" s="3"/>
      <c r="C3" s="21"/>
      <c r="D3" s="21"/>
      <c r="E3" s="4"/>
      <c r="F3" s="4"/>
      <c r="G3" s="4"/>
      <c r="H3" s="4"/>
    </row>
    <row r="4" spans="1:13" s="6" customFormat="1" ht="51.75" customHeight="1">
      <c r="A4" s="142" t="s">
        <v>57</v>
      </c>
      <c r="B4" s="142"/>
      <c r="C4" s="142"/>
      <c r="D4" s="142"/>
      <c r="E4" s="142"/>
      <c r="F4" s="142"/>
      <c r="G4" s="142"/>
      <c r="H4" s="142"/>
      <c r="I4" s="34"/>
      <c r="J4" s="5"/>
      <c r="K4" s="5"/>
      <c r="L4" s="5"/>
      <c r="M4" s="5"/>
    </row>
    <row r="5" spans="1:13" ht="9.75" customHeight="1">
      <c r="A5" s="17"/>
      <c r="B5" s="7"/>
      <c r="C5" s="22"/>
      <c r="D5" s="22"/>
      <c r="E5" s="8"/>
      <c r="F5" s="8"/>
      <c r="G5" s="8"/>
      <c r="H5" s="8"/>
    </row>
    <row r="6" spans="1:13" s="6" customFormat="1" ht="22.5" customHeight="1">
      <c r="A6" s="143" t="s">
        <v>0</v>
      </c>
      <c r="B6" s="144" t="s">
        <v>1</v>
      </c>
      <c r="C6" s="143" t="s">
        <v>38</v>
      </c>
      <c r="D6" s="140" t="s">
        <v>2</v>
      </c>
      <c r="E6" s="145" t="s">
        <v>42</v>
      </c>
      <c r="F6" s="146"/>
      <c r="G6" s="147"/>
      <c r="H6" s="143" t="s">
        <v>40</v>
      </c>
      <c r="I6" s="36"/>
    </row>
    <row r="7" spans="1:13" s="9" customFormat="1" ht="76.5" customHeight="1">
      <c r="A7" s="143"/>
      <c r="B7" s="144"/>
      <c r="C7" s="143"/>
      <c r="D7" s="141"/>
      <c r="E7" s="66" t="s">
        <v>3</v>
      </c>
      <c r="F7" s="29" t="s">
        <v>4</v>
      </c>
      <c r="G7" s="29" t="s">
        <v>30</v>
      </c>
      <c r="H7" s="143"/>
      <c r="I7" s="35"/>
    </row>
    <row r="8" spans="1:13" s="43" customFormat="1" ht="14.25" customHeight="1">
      <c r="A8" s="39">
        <v>1</v>
      </c>
      <c r="B8" s="40">
        <v>2</v>
      </c>
      <c r="C8" s="39">
        <v>3</v>
      </c>
      <c r="D8" s="39"/>
      <c r="E8" s="39">
        <v>4</v>
      </c>
      <c r="F8" s="41">
        <v>5</v>
      </c>
      <c r="G8" s="41">
        <v>6</v>
      </c>
      <c r="H8" s="39">
        <v>7</v>
      </c>
      <c r="I8" s="42"/>
    </row>
    <row r="9" spans="1:13" s="26" customFormat="1" ht="22.5" customHeight="1">
      <c r="A9" s="113" t="s">
        <v>26</v>
      </c>
      <c r="B9" s="113"/>
      <c r="C9" s="113"/>
      <c r="D9" s="113"/>
      <c r="E9" s="113"/>
      <c r="F9" s="113"/>
      <c r="G9" s="113"/>
      <c r="H9" s="139"/>
      <c r="I9" s="37"/>
    </row>
    <row r="10" spans="1:13" s="6" customFormat="1" ht="142.5" customHeight="1">
      <c r="A10" s="62">
        <v>1</v>
      </c>
      <c r="B10" s="63" t="s">
        <v>43</v>
      </c>
      <c r="C10" s="64" t="s">
        <v>23</v>
      </c>
      <c r="D10" s="60">
        <v>617.29999999999995</v>
      </c>
      <c r="E10" s="64">
        <v>616.79999999999995</v>
      </c>
      <c r="F10" s="60">
        <v>617.29999999999995</v>
      </c>
      <c r="G10" s="65">
        <f>F10/E10*100</f>
        <v>100.0810635538262</v>
      </c>
      <c r="H10" s="67" t="s">
        <v>64</v>
      </c>
      <c r="I10" s="36"/>
      <c r="K10" s="120"/>
      <c r="L10" s="120"/>
      <c r="M10" s="120"/>
    </row>
    <row r="11" spans="1:13" s="6" customFormat="1" ht="29.25" customHeight="1">
      <c r="A11" s="121">
        <v>2</v>
      </c>
      <c r="B11" s="124" t="s">
        <v>6</v>
      </c>
      <c r="C11" s="127" t="s">
        <v>22</v>
      </c>
      <c r="D11" s="109">
        <v>68.8</v>
      </c>
      <c r="E11" s="130">
        <v>70</v>
      </c>
      <c r="F11" s="133">
        <v>68.8</v>
      </c>
      <c r="G11" s="136">
        <v>98.3</v>
      </c>
      <c r="H11" s="49"/>
      <c r="I11" s="36"/>
      <c r="K11" s="44"/>
    </row>
    <row r="12" spans="1:13" s="6" customFormat="1" ht="20.25" customHeight="1">
      <c r="A12" s="122"/>
      <c r="B12" s="125"/>
      <c r="C12" s="128"/>
      <c r="D12" s="110"/>
      <c r="E12" s="131"/>
      <c r="F12" s="134"/>
      <c r="G12" s="137"/>
      <c r="H12" s="49"/>
      <c r="I12" s="36"/>
      <c r="K12" s="44"/>
    </row>
    <row r="13" spans="1:13" s="6" customFormat="1" ht="5.25" customHeight="1">
      <c r="A13" s="123"/>
      <c r="B13" s="126"/>
      <c r="C13" s="129"/>
      <c r="D13" s="111"/>
      <c r="E13" s="132"/>
      <c r="F13" s="135"/>
      <c r="G13" s="138"/>
      <c r="H13" s="48"/>
      <c r="I13" s="36"/>
      <c r="K13" s="44"/>
    </row>
    <row r="14" spans="1:13" ht="65.25" customHeight="1">
      <c r="A14" s="45" t="s">
        <v>11</v>
      </c>
      <c r="B14" s="15" t="s">
        <v>7</v>
      </c>
      <c r="C14" s="23" t="s">
        <v>21</v>
      </c>
      <c r="D14" s="23" t="s">
        <v>34</v>
      </c>
      <c r="E14" s="23" t="s">
        <v>44</v>
      </c>
      <c r="F14" s="58">
        <v>32</v>
      </c>
      <c r="G14" s="30">
        <f>F14/E14*100</f>
        <v>20.915032679738562</v>
      </c>
      <c r="H14" s="47" t="s">
        <v>51</v>
      </c>
      <c r="I14" s="36"/>
    </row>
    <row r="15" spans="1:13" s="26" customFormat="1" ht="22.5" customHeight="1">
      <c r="A15" s="113" t="s">
        <v>8</v>
      </c>
      <c r="B15" s="113"/>
      <c r="C15" s="113"/>
      <c r="D15" s="113"/>
      <c r="E15" s="113"/>
      <c r="F15" s="113"/>
      <c r="G15" s="113"/>
      <c r="H15" s="113"/>
      <c r="I15" s="37"/>
    </row>
    <row r="16" spans="1:13" ht="57" customHeight="1">
      <c r="A16" s="45" t="s">
        <v>9</v>
      </c>
      <c r="B16" s="15" t="s">
        <v>56</v>
      </c>
      <c r="C16" s="10" t="s">
        <v>24</v>
      </c>
      <c r="D16" s="30">
        <v>353.9</v>
      </c>
      <c r="E16" s="10" t="s">
        <v>45</v>
      </c>
      <c r="F16" s="76">
        <f>12.3+235.621</f>
        <v>247.92100000000002</v>
      </c>
      <c r="G16" s="77">
        <f>F16/E16*100</f>
        <v>79.220642275123836</v>
      </c>
      <c r="H16" s="47" t="s">
        <v>51</v>
      </c>
      <c r="I16" s="36"/>
    </row>
    <row r="17" spans="1:9" ht="66" customHeight="1">
      <c r="A17" s="45" t="s">
        <v>10</v>
      </c>
      <c r="B17" s="15" t="s">
        <v>35</v>
      </c>
      <c r="C17" s="10" t="s">
        <v>22</v>
      </c>
      <c r="D17" s="30">
        <v>30</v>
      </c>
      <c r="E17" s="28">
        <v>30</v>
      </c>
      <c r="F17" s="30">
        <v>30</v>
      </c>
      <c r="G17" s="30">
        <v>100</v>
      </c>
      <c r="H17" s="67" t="s">
        <v>62</v>
      </c>
      <c r="I17" s="36"/>
    </row>
    <row r="18" spans="1:9" ht="52.5" customHeight="1">
      <c r="A18" s="45" t="s">
        <v>11</v>
      </c>
      <c r="B18" s="15" t="s">
        <v>12</v>
      </c>
      <c r="C18" s="10" t="s">
        <v>21</v>
      </c>
      <c r="D18" s="30">
        <v>0</v>
      </c>
      <c r="E18" s="10" t="s">
        <v>25</v>
      </c>
      <c r="F18" s="23" t="s">
        <v>25</v>
      </c>
      <c r="G18" s="30">
        <v>0</v>
      </c>
      <c r="H18" s="10"/>
      <c r="I18" s="36"/>
    </row>
    <row r="19" spans="1:9" ht="110.25" customHeight="1">
      <c r="A19" s="45" t="s">
        <v>13</v>
      </c>
      <c r="B19" s="15" t="s">
        <v>37</v>
      </c>
      <c r="C19" s="10" t="s">
        <v>23</v>
      </c>
      <c r="D19" s="30">
        <v>15.2</v>
      </c>
      <c r="E19" s="10" t="s">
        <v>46</v>
      </c>
      <c r="F19" s="23" t="s">
        <v>25</v>
      </c>
      <c r="G19" s="30">
        <v>0</v>
      </c>
      <c r="H19" s="47" t="s">
        <v>51</v>
      </c>
      <c r="I19" s="36"/>
    </row>
    <row r="20" spans="1:9" ht="28.5" customHeight="1">
      <c r="A20" s="45" t="s">
        <v>14</v>
      </c>
      <c r="B20" s="15" t="s">
        <v>15</v>
      </c>
      <c r="C20" s="10" t="s">
        <v>22</v>
      </c>
      <c r="D20" s="30">
        <v>99.6</v>
      </c>
      <c r="E20" s="10" t="s">
        <v>47</v>
      </c>
      <c r="F20" s="23" t="s">
        <v>47</v>
      </c>
      <c r="G20" s="30">
        <v>100</v>
      </c>
      <c r="H20" s="10"/>
      <c r="I20" s="36"/>
    </row>
    <row r="21" spans="1:9" ht="36" customHeight="1">
      <c r="A21" s="45" t="s">
        <v>27</v>
      </c>
      <c r="B21" s="15" t="s">
        <v>39</v>
      </c>
      <c r="C21" s="10" t="s">
        <v>23</v>
      </c>
      <c r="D21" s="30">
        <v>179.1</v>
      </c>
      <c r="E21" s="10" t="s">
        <v>48</v>
      </c>
      <c r="F21" s="23" t="s">
        <v>28</v>
      </c>
      <c r="G21" s="30">
        <f>F21/E21*100</f>
        <v>99.555308504724835</v>
      </c>
      <c r="H21" s="10"/>
      <c r="I21" s="36"/>
    </row>
    <row r="22" spans="1:9" s="26" customFormat="1" ht="22.5" customHeight="1">
      <c r="A22" s="113" t="s">
        <v>16</v>
      </c>
      <c r="B22" s="113"/>
      <c r="C22" s="113"/>
      <c r="D22" s="113"/>
      <c r="E22" s="113"/>
      <c r="F22" s="113"/>
      <c r="G22" s="113"/>
      <c r="H22" s="113"/>
      <c r="I22" s="37"/>
    </row>
    <row r="23" spans="1:9" ht="83.25" customHeight="1">
      <c r="A23" s="45" t="s">
        <v>9</v>
      </c>
      <c r="B23" s="46" t="s">
        <v>17</v>
      </c>
      <c r="C23" s="10" t="s">
        <v>22</v>
      </c>
      <c r="D23" s="10" t="s">
        <v>25</v>
      </c>
      <c r="E23" s="28">
        <v>0</v>
      </c>
      <c r="F23" s="30">
        <v>0</v>
      </c>
      <c r="G23" s="30">
        <v>100</v>
      </c>
      <c r="H23" s="10"/>
      <c r="I23" s="36"/>
    </row>
    <row r="24" spans="1:9" ht="48" customHeight="1">
      <c r="A24" s="45" t="s">
        <v>10</v>
      </c>
      <c r="B24" s="46" t="s">
        <v>18</v>
      </c>
      <c r="C24" s="10" t="s">
        <v>22</v>
      </c>
      <c r="D24" s="10" t="s">
        <v>52</v>
      </c>
      <c r="E24" s="10" t="s">
        <v>49</v>
      </c>
      <c r="F24" s="23" t="s">
        <v>59</v>
      </c>
      <c r="G24" s="30">
        <f>F24/E24*100</f>
        <v>98.82352941176471</v>
      </c>
      <c r="H24" s="59"/>
      <c r="I24" s="36"/>
    </row>
    <row r="25" spans="1:9" ht="31.5" customHeight="1">
      <c r="A25" s="114" t="s">
        <v>19</v>
      </c>
      <c r="B25" s="115"/>
      <c r="C25" s="115"/>
      <c r="D25" s="115"/>
      <c r="E25" s="115"/>
      <c r="F25" s="115"/>
      <c r="G25" s="115"/>
      <c r="H25" s="116"/>
      <c r="I25" s="36"/>
    </row>
    <row r="26" spans="1:9" ht="49.5" customHeight="1">
      <c r="A26" s="45" t="s">
        <v>9</v>
      </c>
      <c r="B26" s="46" t="s">
        <v>20</v>
      </c>
      <c r="C26" s="10" t="s">
        <v>21</v>
      </c>
      <c r="D26" s="10" t="s">
        <v>34</v>
      </c>
      <c r="E26" s="10" t="s">
        <v>44</v>
      </c>
      <c r="F26" s="58">
        <v>32</v>
      </c>
      <c r="G26" s="30">
        <f>F26/E26*100</f>
        <v>20.915032679738562</v>
      </c>
      <c r="H26" s="47" t="s">
        <v>51</v>
      </c>
      <c r="I26" s="36"/>
    </row>
    <row r="27" spans="1:9" ht="15.75">
      <c r="A27" s="117"/>
      <c r="B27" s="117"/>
      <c r="C27" s="117"/>
      <c r="D27" s="117"/>
      <c r="E27" s="117"/>
      <c r="F27" s="117"/>
      <c r="G27" s="117"/>
      <c r="H27" s="117"/>
    </row>
    <row r="28" spans="1:9" ht="15.75" hidden="1" customHeight="1">
      <c r="A28" s="18"/>
      <c r="B28" s="11"/>
      <c r="C28" s="24"/>
      <c r="D28" s="24"/>
      <c r="E28" s="11"/>
      <c r="F28" s="31"/>
      <c r="G28" s="31"/>
      <c r="H28" s="11"/>
    </row>
    <row r="29" spans="1:9" s="13" customFormat="1" ht="16.5" customHeight="1">
      <c r="A29" s="118" t="s">
        <v>60</v>
      </c>
      <c r="B29" s="118"/>
      <c r="C29" s="118"/>
      <c r="D29" s="61"/>
      <c r="E29" s="12"/>
      <c r="F29" s="119" t="s">
        <v>61</v>
      </c>
      <c r="G29" s="119"/>
      <c r="H29" s="119"/>
      <c r="I29" s="38"/>
    </row>
    <row r="30" spans="1:9" s="13" customFormat="1" ht="18.75" customHeight="1">
      <c r="A30" s="118"/>
      <c r="B30" s="118"/>
      <c r="C30" s="118"/>
      <c r="D30" s="61"/>
      <c r="E30" s="12"/>
      <c r="F30" s="119"/>
      <c r="G30" s="119"/>
      <c r="H30" s="119"/>
      <c r="I30" s="38"/>
    </row>
    <row r="31" spans="1:9">
      <c r="A31" s="108"/>
      <c r="B31" s="108"/>
    </row>
    <row r="32" spans="1:9">
      <c r="A32" s="108"/>
      <c r="B32" s="108"/>
    </row>
    <row r="33" spans="1:2">
      <c r="A33" s="112"/>
      <c r="B33" s="112"/>
    </row>
    <row r="34" spans="1:2">
      <c r="A34" s="112"/>
      <c r="B34" s="112"/>
    </row>
    <row r="35" spans="1:2">
      <c r="A35" s="108" t="s">
        <v>5</v>
      </c>
      <c r="B35" s="108"/>
    </row>
    <row r="36" spans="1:2">
      <c r="A36" s="108">
        <v>2283081</v>
      </c>
      <c r="B36" s="108"/>
    </row>
    <row r="37" spans="1:2">
      <c r="A37" s="108"/>
      <c r="B37" s="108"/>
    </row>
    <row r="38" spans="1:2">
      <c r="A38" s="108"/>
      <c r="B38" s="108"/>
    </row>
  </sheetData>
  <mergeCells count="30">
    <mergeCell ref="A4:H4"/>
    <mergeCell ref="A6:A7"/>
    <mergeCell ref="B6:B7"/>
    <mergeCell ref="C6:C7"/>
    <mergeCell ref="D6:D7"/>
    <mergeCell ref="E6:G6"/>
    <mergeCell ref="H6:H7"/>
    <mergeCell ref="A9:H9"/>
    <mergeCell ref="K10:M10"/>
    <mergeCell ref="A11:A13"/>
    <mergeCell ref="B11:B13"/>
    <mergeCell ref="C11:C13"/>
    <mergeCell ref="D11:D13"/>
    <mergeCell ref="E11:E13"/>
    <mergeCell ref="F11:F13"/>
    <mergeCell ref="G11:G13"/>
    <mergeCell ref="A36:B36"/>
    <mergeCell ref="A37:B37"/>
    <mergeCell ref="A38:B38"/>
    <mergeCell ref="A15:H15"/>
    <mergeCell ref="A22:H22"/>
    <mergeCell ref="A25:H25"/>
    <mergeCell ref="A27:H27"/>
    <mergeCell ref="F29:H30"/>
    <mergeCell ref="A35:B35"/>
    <mergeCell ref="A29:C30"/>
    <mergeCell ref="A34:B34"/>
    <mergeCell ref="A32:B32"/>
    <mergeCell ref="A33:B33"/>
    <mergeCell ref="A31:B31"/>
  </mergeCells>
  <pageMargins left="0.47" right="0.17" top="0.48" bottom="0.21" header="0.31496062992125984" footer="0.31496062992125984"/>
  <pageSetup paperSize="9" scale="8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view="pageLayout" topLeftCell="B4" zoomScaleNormal="100" workbookViewId="0">
      <selection activeCell="B4" sqref="A1:XFD1048576"/>
    </sheetView>
  </sheetViews>
  <sheetFormatPr defaultRowHeight="15"/>
  <cols>
    <col min="1" max="1" width="8.28515625" style="19" customWidth="1"/>
    <col min="2" max="2" width="45.7109375" customWidth="1"/>
    <col min="3" max="3" width="8.5703125" style="25" customWidth="1"/>
    <col min="4" max="4" width="11.85546875" style="25" customWidth="1"/>
    <col min="5" max="5" width="10.140625" customWidth="1"/>
    <col min="6" max="6" width="10.7109375" style="32" customWidth="1"/>
    <col min="7" max="7" width="14" style="32" customWidth="1"/>
    <col min="8" max="8" width="51.28515625" customWidth="1"/>
    <col min="9" max="9" width="11.42578125" style="33" bestFit="1" customWidth="1"/>
  </cols>
  <sheetData>
    <row r="1" spans="1:13" ht="27" customHeight="1">
      <c r="A1" s="16"/>
      <c r="B1" s="1"/>
      <c r="C1" s="20"/>
      <c r="D1" s="20"/>
      <c r="E1" s="2"/>
      <c r="F1" s="4"/>
      <c r="G1" s="4"/>
      <c r="H1" s="2" t="s">
        <v>58</v>
      </c>
    </row>
    <row r="2" spans="1:13" ht="27.75" hidden="1" customHeight="1">
      <c r="A2" s="16"/>
      <c r="B2" s="3"/>
      <c r="C2" s="21"/>
      <c r="D2" s="21"/>
      <c r="E2" s="4"/>
      <c r="F2" s="4"/>
      <c r="G2" s="4"/>
      <c r="H2" s="4"/>
    </row>
    <row r="3" spans="1:13" s="6" customFormat="1" ht="51.75" customHeight="1">
      <c r="A3" s="142" t="s">
        <v>57</v>
      </c>
      <c r="B3" s="142"/>
      <c r="C3" s="142"/>
      <c r="D3" s="142"/>
      <c r="E3" s="142"/>
      <c r="F3" s="142"/>
      <c r="G3" s="142"/>
      <c r="H3" s="142"/>
      <c r="I3" s="34"/>
      <c r="J3" s="5"/>
      <c r="K3" s="5"/>
      <c r="L3" s="5"/>
      <c r="M3" s="5"/>
    </row>
    <row r="4" spans="1:13" ht="9.75" customHeight="1">
      <c r="A4" s="17"/>
      <c r="B4" s="7"/>
      <c r="C4" s="22"/>
      <c r="D4" s="22"/>
      <c r="E4" s="8"/>
      <c r="F4" s="8"/>
      <c r="G4" s="8"/>
      <c r="H4" s="8"/>
    </row>
    <row r="5" spans="1:13" s="6" customFormat="1" ht="22.5" customHeight="1">
      <c r="A5" s="143" t="s">
        <v>0</v>
      </c>
      <c r="B5" s="144" t="s">
        <v>1</v>
      </c>
      <c r="C5" s="143" t="s">
        <v>38</v>
      </c>
      <c r="D5" s="140" t="s">
        <v>2</v>
      </c>
      <c r="E5" s="145" t="s">
        <v>42</v>
      </c>
      <c r="F5" s="146"/>
      <c r="G5" s="147"/>
      <c r="H5" s="143" t="s">
        <v>40</v>
      </c>
      <c r="I5" s="36"/>
    </row>
    <row r="6" spans="1:13" s="9" customFormat="1" ht="76.5" customHeight="1">
      <c r="A6" s="143"/>
      <c r="B6" s="144"/>
      <c r="C6" s="143"/>
      <c r="D6" s="141"/>
      <c r="E6" s="75" t="s">
        <v>3</v>
      </c>
      <c r="F6" s="29" t="s">
        <v>4</v>
      </c>
      <c r="G6" s="29" t="s">
        <v>30</v>
      </c>
      <c r="H6" s="143"/>
      <c r="I6" s="35"/>
    </row>
    <row r="7" spans="1:13" s="43" customFormat="1" ht="14.25" customHeight="1">
      <c r="A7" s="39">
        <v>1</v>
      </c>
      <c r="B7" s="40">
        <v>2</v>
      </c>
      <c r="C7" s="39">
        <v>3</v>
      </c>
      <c r="D7" s="39"/>
      <c r="E7" s="39">
        <v>4</v>
      </c>
      <c r="F7" s="41">
        <v>5</v>
      </c>
      <c r="G7" s="41">
        <v>6</v>
      </c>
      <c r="H7" s="39">
        <v>7</v>
      </c>
      <c r="I7" s="42"/>
    </row>
    <row r="8" spans="1:13" s="26" customFormat="1" ht="22.5" customHeight="1">
      <c r="A8" s="113" t="s">
        <v>26</v>
      </c>
      <c r="B8" s="113"/>
      <c r="C8" s="113"/>
      <c r="D8" s="113"/>
      <c r="E8" s="113"/>
      <c r="F8" s="113"/>
      <c r="G8" s="113"/>
      <c r="H8" s="139"/>
      <c r="I8" s="37"/>
    </row>
    <row r="9" spans="1:13" s="6" customFormat="1" ht="84.75" customHeight="1">
      <c r="A9" s="71">
        <v>1</v>
      </c>
      <c r="B9" s="72" t="s">
        <v>43</v>
      </c>
      <c r="C9" s="73" t="s">
        <v>23</v>
      </c>
      <c r="D9" s="68">
        <v>617.29999999999995</v>
      </c>
      <c r="E9" s="73">
        <v>616.79999999999995</v>
      </c>
      <c r="F9" s="68">
        <v>617.29999999999995</v>
      </c>
      <c r="G9" s="74">
        <f>F9/E9*100</f>
        <v>100.0810635538262</v>
      </c>
      <c r="H9" s="67"/>
      <c r="I9" s="36"/>
      <c r="K9" s="120" t="s">
        <v>32</v>
      </c>
      <c r="L9" s="120"/>
      <c r="M9" s="120"/>
    </row>
    <row r="10" spans="1:13" s="6" customFormat="1" ht="29.25" customHeight="1">
      <c r="A10" s="121">
        <v>2</v>
      </c>
      <c r="B10" s="124" t="s">
        <v>6</v>
      </c>
      <c r="C10" s="127" t="s">
        <v>22</v>
      </c>
      <c r="D10" s="109">
        <v>68.8</v>
      </c>
      <c r="E10" s="130">
        <v>70</v>
      </c>
      <c r="F10" s="133">
        <v>68.8</v>
      </c>
      <c r="G10" s="136">
        <v>98.3</v>
      </c>
      <c r="H10" s="49"/>
      <c r="I10" s="36"/>
      <c r="K10" s="44" t="s">
        <v>33</v>
      </c>
    </row>
    <row r="11" spans="1:13" s="6" customFormat="1" ht="20.25" customHeight="1">
      <c r="A11" s="122"/>
      <c r="B11" s="125"/>
      <c r="C11" s="128"/>
      <c r="D11" s="110"/>
      <c r="E11" s="131"/>
      <c r="F11" s="134"/>
      <c r="G11" s="137"/>
      <c r="H11" s="49"/>
      <c r="I11" s="36"/>
      <c r="K11" s="44"/>
    </row>
    <row r="12" spans="1:13" s="6" customFormat="1" ht="5.25" customHeight="1">
      <c r="A12" s="123"/>
      <c r="B12" s="126"/>
      <c r="C12" s="129"/>
      <c r="D12" s="111"/>
      <c r="E12" s="132"/>
      <c r="F12" s="135"/>
      <c r="G12" s="138"/>
      <c r="H12" s="48"/>
      <c r="I12" s="36"/>
      <c r="K12" s="44"/>
    </row>
    <row r="13" spans="1:13" ht="65.25" customHeight="1">
      <c r="A13" s="45" t="s">
        <v>11</v>
      </c>
      <c r="B13" s="15" t="s">
        <v>7</v>
      </c>
      <c r="C13" s="23" t="s">
        <v>21</v>
      </c>
      <c r="D13" s="23" t="s">
        <v>34</v>
      </c>
      <c r="E13" s="23" t="s">
        <v>44</v>
      </c>
      <c r="F13" s="58">
        <v>32</v>
      </c>
      <c r="G13" s="30">
        <f>F13/E13*100</f>
        <v>20.915032679738562</v>
      </c>
      <c r="H13" s="47"/>
      <c r="I13" s="36"/>
    </row>
    <row r="14" spans="1:13" s="26" customFormat="1" ht="22.5" customHeight="1">
      <c r="A14" s="113" t="s">
        <v>8</v>
      </c>
      <c r="B14" s="113"/>
      <c r="C14" s="113"/>
      <c r="D14" s="113"/>
      <c r="E14" s="113"/>
      <c r="F14" s="113"/>
      <c r="G14" s="113"/>
      <c r="H14" s="113"/>
      <c r="I14" s="37"/>
    </row>
    <row r="15" spans="1:13" ht="57" customHeight="1">
      <c r="A15" s="45" t="s">
        <v>9</v>
      </c>
      <c r="B15" s="15" t="s">
        <v>56</v>
      </c>
      <c r="C15" s="10" t="s">
        <v>24</v>
      </c>
      <c r="D15" s="30">
        <v>353.9</v>
      </c>
      <c r="E15" s="10" t="s">
        <v>45</v>
      </c>
      <c r="F15" s="76">
        <f>12.3+235.621</f>
        <v>247.92100000000002</v>
      </c>
      <c r="G15" s="77">
        <f>F15/E15*100</f>
        <v>79.220642275123836</v>
      </c>
      <c r="H15" s="47"/>
      <c r="I15" s="36"/>
    </row>
    <row r="16" spans="1:13" ht="63.75" customHeight="1">
      <c r="A16" s="45" t="s">
        <v>10</v>
      </c>
      <c r="B16" s="15" t="s">
        <v>35</v>
      </c>
      <c r="C16" s="10" t="s">
        <v>22</v>
      </c>
      <c r="D16" s="30">
        <v>30</v>
      </c>
      <c r="E16" s="28">
        <v>30</v>
      </c>
      <c r="F16" s="30">
        <v>30</v>
      </c>
      <c r="G16" s="30">
        <v>100</v>
      </c>
      <c r="H16" s="67"/>
      <c r="I16" s="36"/>
    </row>
    <row r="17" spans="1:9" ht="50.25" customHeight="1">
      <c r="A17" s="45" t="s">
        <v>11</v>
      </c>
      <c r="B17" s="15" t="s">
        <v>12</v>
      </c>
      <c r="C17" s="10" t="s">
        <v>21</v>
      </c>
      <c r="D17" s="30">
        <v>0</v>
      </c>
      <c r="E17" s="10" t="s">
        <v>25</v>
      </c>
      <c r="F17" s="23" t="s">
        <v>25</v>
      </c>
      <c r="G17" s="30">
        <v>0</v>
      </c>
      <c r="H17" s="10"/>
      <c r="I17" s="36"/>
    </row>
    <row r="18" spans="1:9" ht="97.5" customHeight="1">
      <c r="A18" s="45" t="s">
        <v>13</v>
      </c>
      <c r="B18" s="15" t="s">
        <v>37</v>
      </c>
      <c r="C18" s="10" t="s">
        <v>23</v>
      </c>
      <c r="D18" s="30">
        <v>15.2</v>
      </c>
      <c r="E18" s="10" t="s">
        <v>46</v>
      </c>
      <c r="F18" s="23" t="s">
        <v>25</v>
      </c>
      <c r="G18" s="30">
        <v>0</v>
      </c>
      <c r="H18" s="47"/>
      <c r="I18" s="36"/>
    </row>
    <row r="19" spans="1:9" ht="37.5" customHeight="1">
      <c r="A19" s="45" t="s">
        <v>14</v>
      </c>
      <c r="B19" s="15" t="s">
        <v>15</v>
      </c>
      <c r="C19" s="10" t="s">
        <v>22</v>
      </c>
      <c r="D19" s="30">
        <v>99.6</v>
      </c>
      <c r="E19" s="10" t="s">
        <v>47</v>
      </c>
      <c r="F19" s="23" t="s">
        <v>47</v>
      </c>
      <c r="G19" s="30">
        <v>100</v>
      </c>
      <c r="H19" s="10"/>
      <c r="I19" s="36"/>
    </row>
    <row r="20" spans="1:9" ht="36.75" customHeight="1">
      <c r="A20" s="45" t="s">
        <v>27</v>
      </c>
      <c r="B20" s="15" t="s">
        <v>39</v>
      </c>
      <c r="C20" s="10" t="s">
        <v>23</v>
      </c>
      <c r="D20" s="30">
        <v>179.1</v>
      </c>
      <c r="E20" s="10" t="s">
        <v>48</v>
      </c>
      <c r="F20" s="23" t="s">
        <v>28</v>
      </c>
      <c r="G20" s="30">
        <f>F20/E20*100</f>
        <v>99.555308504724835</v>
      </c>
      <c r="H20" s="10"/>
      <c r="I20" s="36"/>
    </row>
    <row r="21" spans="1:9" s="26" customFormat="1" ht="25.5" customHeight="1">
      <c r="A21" s="113" t="s">
        <v>16</v>
      </c>
      <c r="B21" s="113"/>
      <c r="C21" s="113"/>
      <c r="D21" s="113"/>
      <c r="E21" s="113"/>
      <c r="F21" s="113"/>
      <c r="G21" s="113"/>
      <c r="H21" s="113"/>
      <c r="I21" s="37"/>
    </row>
    <row r="22" spans="1:9" ht="111" customHeight="1">
      <c r="A22" s="45" t="s">
        <v>9</v>
      </c>
      <c r="B22" s="46" t="s">
        <v>17</v>
      </c>
      <c r="C22" s="10" t="s">
        <v>22</v>
      </c>
      <c r="D22" s="10" t="s">
        <v>25</v>
      </c>
      <c r="E22" s="28">
        <v>0</v>
      </c>
      <c r="F22" s="30">
        <v>0</v>
      </c>
      <c r="G22" s="30">
        <v>100</v>
      </c>
      <c r="H22" s="10"/>
      <c r="I22" s="36"/>
    </row>
    <row r="23" spans="1:9" ht="60.75" customHeight="1">
      <c r="A23" s="45" t="s">
        <v>10</v>
      </c>
      <c r="B23" s="46" t="s">
        <v>18</v>
      </c>
      <c r="C23" s="10" t="s">
        <v>22</v>
      </c>
      <c r="D23" s="10" t="s">
        <v>52</v>
      </c>
      <c r="E23" s="10" t="s">
        <v>49</v>
      </c>
      <c r="F23" s="23" t="s">
        <v>59</v>
      </c>
      <c r="G23" s="30">
        <f>F23/E23*100</f>
        <v>98.82352941176471</v>
      </c>
      <c r="H23" s="59"/>
      <c r="I23" s="36"/>
    </row>
    <row r="24" spans="1:9" ht="38.25" customHeight="1">
      <c r="A24" s="114" t="s">
        <v>19</v>
      </c>
      <c r="B24" s="115"/>
      <c r="C24" s="115"/>
      <c r="D24" s="115"/>
      <c r="E24" s="115"/>
      <c r="F24" s="115"/>
      <c r="G24" s="115"/>
      <c r="H24" s="116"/>
      <c r="I24" s="36"/>
    </row>
    <row r="25" spans="1:9" ht="31.5" customHeight="1">
      <c r="A25" s="45" t="s">
        <v>9</v>
      </c>
      <c r="B25" s="46" t="s">
        <v>20</v>
      </c>
      <c r="C25" s="10" t="s">
        <v>21</v>
      </c>
      <c r="D25" s="10" t="s">
        <v>34</v>
      </c>
      <c r="E25" s="10" t="s">
        <v>44</v>
      </c>
      <c r="F25" s="58">
        <v>32</v>
      </c>
      <c r="G25" s="30">
        <f>F25/E25*100</f>
        <v>20.915032679738562</v>
      </c>
      <c r="H25" s="47"/>
      <c r="I25" s="36"/>
    </row>
    <row r="26" spans="1:9" ht="49.5" customHeight="1">
      <c r="A26" s="117"/>
      <c r="B26" s="117"/>
      <c r="C26" s="117"/>
      <c r="D26" s="117"/>
      <c r="E26" s="117"/>
      <c r="F26" s="117"/>
      <c r="G26" s="117"/>
      <c r="H26" s="117"/>
    </row>
    <row r="27" spans="1:9" ht="58.5" customHeight="1">
      <c r="A27" s="18"/>
      <c r="B27" s="11"/>
      <c r="C27" s="24"/>
      <c r="D27" s="24"/>
      <c r="E27" s="11"/>
      <c r="F27" s="31"/>
      <c r="G27" s="31"/>
      <c r="H27" s="11"/>
    </row>
    <row r="28" spans="1:9" s="13" customFormat="1" ht="15.75" hidden="1" customHeight="1">
      <c r="A28" s="118" t="s">
        <v>60</v>
      </c>
      <c r="B28" s="118"/>
      <c r="C28" s="118"/>
      <c r="D28" s="69"/>
      <c r="E28" s="12"/>
      <c r="F28" s="27" t="s">
        <v>61</v>
      </c>
      <c r="G28" s="27"/>
      <c r="H28" s="27"/>
      <c r="I28" s="38"/>
    </row>
    <row r="29" spans="1:9" s="13" customFormat="1" ht="16.5" customHeight="1">
      <c r="A29" s="118"/>
      <c r="B29" s="118"/>
      <c r="C29" s="118"/>
      <c r="D29" s="69"/>
      <c r="E29" s="12"/>
      <c r="F29" s="27"/>
      <c r="G29" s="27"/>
      <c r="H29" s="70" t="s">
        <v>63</v>
      </c>
      <c r="I29" s="38"/>
    </row>
    <row r="30" spans="1:9" ht="24.75" customHeight="1">
      <c r="A30" s="108"/>
      <c r="B30" s="108"/>
    </row>
    <row r="31" spans="1:9">
      <c r="A31" s="108"/>
      <c r="B31" s="108"/>
    </row>
    <row r="32" spans="1:9">
      <c r="A32" s="112"/>
      <c r="B32" s="112"/>
    </row>
    <row r="33" spans="1:2">
      <c r="A33" s="112"/>
      <c r="B33" s="112"/>
    </row>
    <row r="34" spans="1:2">
      <c r="A34" s="108" t="s">
        <v>5</v>
      </c>
      <c r="B34" s="108"/>
    </row>
    <row r="35" spans="1:2">
      <c r="A35" s="108">
        <v>2283081</v>
      </c>
      <c r="B35" s="108"/>
    </row>
    <row r="36" spans="1:2">
      <c r="A36" s="108"/>
      <c r="B36" s="108"/>
    </row>
    <row r="37" spans="1:2">
      <c r="A37" s="108"/>
      <c r="B37" s="108"/>
    </row>
  </sheetData>
  <mergeCells count="29">
    <mergeCell ref="A37:B37"/>
    <mergeCell ref="A3:H3"/>
    <mergeCell ref="A35:B35"/>
    <mergeCell ref="A36:B36"/>
    <mergeCell ref="A31:B31"/>
    <mergeCell ref="A32:B32"/>
    <mergeCell ref="A33:B33"/>
    <mergeCell ref="A34:B34"/>
    <mergeCell ref="A14:H14"/>
    <mergeCell ref="A21:H21"/>
    <mergeCell ref="A24:H24"/>
    <mergeCell ref="A26:H26"/>
    <mergeCell ref="A28:C29"/>
    <mergeCell ref="A30:B30"/>
    <mergeCell ref="H5:H6"/>
    <mergeCell ref="A8:H8"/>
    <mergeCell ref="K9:M9"/>
    <mergeCell ref="A10:A12"/>
    <mergeCell ref="B10:B12"/>
    <mergeCell ref="C10:C12"/>
    <mergeCell ref="D10:D12"/>
    <mergeCell ref="E10:E12"/>
    <mergeCell ref="F10:F12"/>
    <mergeCell ref="G10:G12"/>
    <mergeCell ref="A5:A6"/>
    <mergeCell ref="B5:B6"/>
    <mergeCell ref="C5:C6"/>
    <mergeCell ref="D5:D6"/>
    <mergeCell ref="E5:G5"/>
  </mergeCells>
  <pageMargins left="0.70866141732283472" right="0.15748031496062992" top="0.45" bottom="0.23622047244094491" header="0.15748031496062992" footer="0.15748031496062992"/>
  <pageSetup paperSize="9" scale="78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view="pageLayout" zoomScaleNormal="100" workbookViewId="0">
      <selection activeCell="B9" sqref="B9"/>
    </sheetView>
  </sheetViews>
  <sheetFormatPr defaultRowHeight="15"/>
  <cols>
    <col min="1" max="1" width="8.28515625" style="19" customWidth="1"/>
    <col min="2" max="2" width="38.5703125" customWidth="1"/>
    <col min="3" max="3" width="8.5703125" style="25" customWidth="1"/>
    <col min="4" max="4" width="11.85546875" style="25" customWidth="1"/>
    <col min="5" max="5" width="10.140625" customWidth="1"/>
    <col min="6" max="6" width="10.7109375" style="32" customWidth="1"/>
    <col min="7" max="7" width="14" style="32" customWidth="1"/>
    <col min="8" max="8" width="29" customWidth="1"/>
    <col min="9" max="9" width="11.42578125" style="33" bestFit="1" customWidth="1"/>
  </cols>
  <sheetData>
    <row r="1" spans="1:13" ht="48" customHeight="1">
      <c r="A1" s="16"/>
      <c r="B1" s="1"/>
      <c r="C1" s="20"/>
      <c r="D1" s="20"/>
      <c r="E1" s="2"/>
      <c r="F1" s="4"/>
      <c r="G1" s="4"/>
      <c r="H1" s="2" t="s">
        <v>58</v>
      </c>
    </row>
    <row r="2" spans="1:13" ht="27.75" hidden="1" customHeight="1">
      <c r="A2" s="16"/>
      <c r="B2" s="3"/>
      <c r="C2" s="21"/>
      <c r="D2" s="21"/>
      <c r="E2" s="4"/>
      <c r="F2" s="4"/>
      <c r="G2" s="4"/>
      <c r="H2" s="4"/>
    </row>
    <row r="3" spans="1:13" s="6" customFormat="1" ht="58.5" customHeight="1">
      <c r="A3" s="151" t="s">
        <v>65</v>
      </c>
      <c r="B3" s="151"/>
      <c r="C3" s="151"/>
      <c r="D3" s="151"/>
      <c r="E3" s="151"/>
      <c r="F3" s="151"/>
      <c r="G3" s="151"/>
      <c r="H3" s="151"/>
      <c r="I3" s="34"/>
      <c r="J3" s="5"/>
      <c r="K3" s="5"/>
      <c r="L3" s="5"/>
      <c r="M3" s="5"/>
    </row>
    <row r="4" spans="1:13" ht="18" customHeight="1">
      <c r="A4" s="17"/>
      <c r="B4" s="7"/>
      <c r="C4" s="22"/>
      <c r="D4" s="22"/>
      <c r="E4" s="8"/>
      <c r="F4" s="8"/>
      <c r="G4" s="8"/>
      <c r="H4" s="8"/>
    </row>
    <row r="5" spans="1:13" s="6" customFormat="1" ht="22.5" customHeight="1">
      <c r="A5" s="143" t="s">
        <v>0</v>
      </c>
      <c r="B5" s="144" t="s">
        <v>1</v>
      </c>
      <c r="C5" s="143" t="s">
        <v>38</v>
      </c>
      <c r="D5" s="140" t="s">
        <v>2</v>
      </c>
      <c r="E5" s="145" t="s">
        <v>42</v>
      </c>
      <c r="F5" s="146"/>
      <c r="G5" s="147"/>
      <c r="H5" s="143" t="s">
        <v>40</v>
      </c>
      <c r="I5" s="36"/>
    </row>
    <row r="6" spans="1:13" s="9" customFormat="1" ht="84" customHeight="1">
      <c r="A6" s="143"/>
      <c r="B6" s="144"/>
      <c r="C6" s="143"/>
      <c r="D6" s="141"/>
      <c r="E6" s="78" t="s">
        <v>3</v>
      </c>
      <c r="F6" s="29" t="s">
        <v>4</v>
      </c>
      <c r="G6" s="29" t="s">
        <v>30</v>
      </c>
      <c r="H6" s="143"/>
      <c r="I6" s="35"/>
    </row>
    <row r="7" spans="1:13" s="43" customFormat="1" ht="14.25" customHeight="1">
      <c r="A7" s="39">
        <v>1</v>
      </c>
      <c r="B7" s="40">
        <v>2</v>
      </c>
      <c r="C7" s="39">
        <v>3</v>
      </c>
      <c r="D7" s="39"/>
      <c r="E7" s="39">
        <v>4</v>
      </c>
      <c r="F7" s="41">
        <v>5</v>
      </c>
      <c r="G7" s="41">
        <v>6</v>
      </c>
      <c r="H7" s="39">
        <v>7</v>
      </c>
      <c r="I7" s="42"/>
    </row>
    <row r="8" spans="1:13" s="26" customFormat="1" ht="32.25" customHeight="1">
      <c r="A8" s="113" t="s">
        <v>26</v>
      </c>
      <c r="B8" s="113"/>
      <c r="C8" s="113"/>
      <c r="D8" s="113"/>
      <c r="E8" s="113"/>
      <c r="F8" s="113"/>
      <c r="G8" s="113"/>
      <c r="H8" s="139"/>
      <c r="I8" s="37"/>
    </row>
    <row r="9" spans="1:13" s="6" customFormat="1" ht="102.75" customHeight="1">
      <c r="A9" s="79">
        <v>1</v>
      </c>
      <c r="B9" s="80" t="s">
        <v>43</v>
      </c>
      <c r="C9" s="81" t="s">
        <v>23</v>
      </c>
      <c r="D9" s="83">
        <v>617.29999999999995</v>
      </c>
      <c r="E9" s="81">
        <v>616.79999999999995</v>
      </c>
      <c r="F9" s="83">
        <v>617.29999999999995</v>
      </c>
      <c r="G9" s="82">
        <f>F9/E9*100</f>
        <v>100.0810635538262</v>
      </c>
      <c r="H9" s="67"/>
      <c r="I9" s="36"/>
      <c r="K9" s="120" t="s">
        <v>32</v>
      </c>
      <c r="L9" s="120"/>
      <c r="M9" s="120"/>
    </row>
    <row r="10" spans="1:13" s="6" customFormat="1" ht="29.25" customHeight="1">
      <c r="A10" s="121">
        <v>2</v>
      </c>
      <c r="B10" s="124" t="s">
        <v>6</v>
      </c>
      <c r="C10" s="127" t="s">
        <v>22</v>
      </c>
      <c r="D10" s="109">
        <v>68.8</v>
      </c>
      <c r="E10" s="130">
        <v>70</v>
      </c>
      <c r="F10" s="133">
        <v>68.900000000000006</v>
      </c>
      <c r="G10" s="136">
        <f>F10/E10*100</f>
        <v>98.428571428571431</v>
      </c>
      <c r="H10" s="49"/>
      <c r="I10" s="36"/>
      <c r="K10" s="44" t="s">
        <v>33</v>
      </c>
    </row>
    <row r="11" spans="1:13" s="6" customFormat="1" ht="20.25" customHeight="1">
      <c r="A11" s="122"/>
      <c r="B11" s="125"/>
      <c r="C11" s="128"/>
      <c r="D11" s="110"/>
      <c r="E11" s="131"/>
      <c r="F11" s="134"/>
      <c r="G11" s="137"/>
      <c r="H11" s="49"/>
      <c r="I11" s="36"/>
      <c r="K11" s="44"/>
    </row>
    <row r="12" spans="1:13" s="6" customFormat="1" ht="5.25" customHeight="1">
      <c r="A12" s="123"/>
      <c r="B12" s="126"/>
      <c r="C12" s="129"/>
      <c r="D12" s="111"/>
      <c r="E12" s="132"/>
      <c r="F12" s="135"/>
      <c r="G12" s="138"/>
      <c r="H12" s="48"/>
      <c r="I12" s="36"/>
      <c r="K12" s="44"/>
    </row>
    <row r="13" spans="1:13" ht="84.75" customHeight="1">
      <c r="A13" s="45" t="s">
        <v>11</v>
      </c>
      <c r="B13" s="15" t="s">
        <v>7</v>
      </c>
      <c r="C13" s="23" t="s">
        <v>21</v>
      </c>
      <c r="D13" s="23" t="s">
        <v>34</v>
      </c>
      <c r="E13" s="23" t="s">
        <v>44</v>
      </c>
      <c r="F13" s="58">
        <v>145</v>
      </c>
      <c r="G13" s="30">
        <f>F13/E13*100</f>
        <v>94.77124183006535</v>
      </c>
      <c r="H13" s="47"/>
      <c r="I13" s="36"/>
    </row>
    <row r="14" spans="1:13" s="26" customFormat="1" ht="23.25" customHeight="1">
      <c r="A14" s="113" t="s">
        <v>8</v>
      </c>
      <c r="B14" s="113"/>
      <c r="C14" s="113"/>
      <c r="D14" s="113"/>
      <c r="E14" s="113"/>
      <c r="F14" s="113"/>
      <c r="G14" s="113"/>
      <c r="H14" s="113"/>
      <c r="I14" s="37"/>
    </row>
    <row r="15" spans="1:13" ht="64.5" customHeight="1">
      <c r="A15" s="45" t="s">
        <v>9</v>
      </c>
      <c r="B15" s="15" t="s">
        <v>56</v>
      </c>
      <c r="C15" s="10" t="s">
        <v>24</v>
      </c>
      <c r="D15" s="30">
        <v>353.9</v>
      </c>
      <c r="E15" s="10" t="s">
        <v>45</v>
      </c>
      <c r="F15" s="76">
        <v>321.47000000000003</v>
      </c>
      <c r="G15" s="77">
        <f>F15/E15*100</f>
        <v>102.72247962933376</v>
      </c>
      <c r="H15" s="47"/>
      <c r="I15" s="36"/>
    </row>
    <row r="16" spans="1:13" ht="73.5" customHeight="1">
      <c r="A16" s="45" t="s">
        <v>10</v>
      </c>
      <c r="B16" s="15" t="s">
        <v>35</v>
      </c>
      <c r="C16" s="10" t="s">
        <v>22</v>
      </c>
      <c r="D16" s="30">
        <v>30</v>
      </c>
      <c r="E16" s="28">
        <v>30</v>
      </c>
      <c r="F16" s="30">
        <v>30</v>
      </c>
      <c r="G16" s="30">
        <v>100</v>
      </c>
      <c r="H16" s="67"/>
      <c r="I16" s="36"/>
    </row>
    <row r="17" spans="1:9" ht="54" customHeight="1">
      <c r="A17" s="45" t="s">
        <v>11</v>
      </c>
      <c r="B17" s="15" t="s">
        <v>12</v>
      </c>
      <c r="C17" s="10" t="s">
        <v>21</v>
      </c>
      <c r="D17" s="30">
        <v>0</v>
      </c>
      <c r="E17" s="10" t="s">
        <v>25</v>
      </c>
      <c r="F17" s="23" t="s">
        <v>25</v>
      </c>
      <c r="G17" s="30">
        <v>0</v>
      </c>
      <c r="H17" s="10"/>
      <c r="I17" s="36"/>
    </row>
    <row r="18" spans="1:9" ht="127.5" customHeight="1">
      <c r="A18" s="45" t="s">
        <v>13</v>
      </c>
      <c r="B18" s="15" t="s">
        <v>37</v>
      </c>
      <c r="C18" s="10" t="s">
        <v>23</v>
      </c>
      <c r="D18" s="30">
        <v>15.2</v>
      </c>
      <c r="E18" s="10" t="s">
        <v>46</v>
      </c>
      <c r="F18" s="23" t="s">
        <v>66</v>
      </c>
      <c r="G18" s="30">
        <f>F18/E18*100</f>
        <v>125.98870056497175</v>
      </c>
      <c r="H18" s="87"/>
      <c r="I18" s="36"/>
    </row>
    <row r="19" spans="1:9" ht="27.75" customHeight="1">
      <c r="A19" s="45" t="s">
        <v>14</v>
      </c>
      <c r="B19" s="15" t="s">
        <v>15</v>
      </c>
      <c r="C19" s="10" t="s">
        <v>22</v>
      </c>
      <c r="D19" s="30">
        <v>99.6</v>
      </c>
      <c r="E19" s="10" t="s">
        <v>47</v>
      </c>
      <c r="F19" s="23" t="s">
        <v>47</v>
      </c>
      <c r="G19" s="30">
        <v>100</v>
      </c>
      <c r="H19" s="10"/>
      <c r="I19" s="36"/>
    </row>
    <row r="20" spans="1:9" ht="32.25" customHeight="1">
      <c r="A20" s="45" t="s">
        <v>27</v>
      </c>
      <c r="B20" s="15" t="s">
        <v>39</v>
      </c>
      <c r="C20" s="10" t="s">
        <v>23</v>
      </c>
      <c r="D20" s="30">
        <v>179.1</v>
      </c>
      <c r="E20" s="10" t="s">
        <v>48</v>
      </c>
      <c r="F20" s="23" t="s">
        <v>28</v>
      </c>
      <c r="G20" s="30">
        <f>F20/E20*100</f>
        <v>99.555308504724835</v>
      </c>
      <c r="H20" s="10"/>
      <c r="I20" s="36"/>
    </row>
    <row r="21" spans="1:9" s="26" customFormat="1" ht="22.5" customHeight="1">
      <c r="A21" s="113" t="s">
        <v>16</v>
      </c>
      <c r="B21" s="113"/>
      <c r="C21" s="113"/>
      <c r="D21" s="113"/>
      <c r="E21" s="113"/>
      <c r="F21" s="113"/>
      <c r="G21" s="113"/>
      <c r="H21" s="113"/>
      <c r="I21" s="37"/>
    </row>
    <row r="22" spans="1:9" ht="83.25" customHeight="1">
      <c r="A22" s="45" t="s">
        <v>9</v>
      </c>
      <c r="B22" s="46" t="s">
        <v>17</v>
      </c>
      <c r="C22" s="10" t="s">
        <v>22</v>
      </c>
      <c r="D22" s="10" t="s">
        <v>25</v>
      </c>
      <c r="E22" s="28">
        <v>0</v>
      </c>
      <c r="F22" s="30">
        <v>0</v>
      </c>
      <c r="G22" s="30">
        <v>100</v>
      </c>
      <c r="H22" s="10"/>
      <c r="I22" s="36"/>
    </row>
    <row r="23" spans="1:9" ht="71.25" customHeight="1">
      <c r="A23" s="45" t="s">
        <v>10</v>
      </c>
      <c r="B23" s="46" t="s">
        <v>18</v>
      </c>
      <c r="C23" s="10" t="s">
        <v>22</v>
      </c>
      <c r="D23" s="10" t="s">
        <v>52</v>
      </c>
      <c r="E23" s="10" t="s">
        <v>49</v>
      </c>
      <c r="F23" s="23" t="s">
        <v>67</v>
      </c>
      <c r="G23" s="30">
        <f>F23/E23*100</f>
        <v>92</v>
      </c>
      <c r="H23" s="59"/>
      <c r="I23" s="36"/>
    </row>
    <row r="24" spans="1:9" s="88" customFormat="1" ht="47.25" customHeight="1">
      <c r="A24" s="148" t="s">
        <v>19</v>
      </c>
      <c r="B24" s="149"/>
      <c r="C24" s="149"/>
      <c r="D24" s="149"/>
      <c r="E24" s="149"/>
      <c r="F24" s="149"/>
      <c r="G24" s="149"/>
      <c r="H24" s="150"/>
      <c r="I24" s="37"/>
    </row>
    <row r="25" spans="1:9" ht="87.75" customHeight="1">
      <c r="A25" s="45" t="s">
        <v>9</v>
      </c>
      <c r="B25" s="46" t="s">
        <v>20</v>
      </c>
      <c r="C25" s="10" t="s">
        <v>21</v>
      </c>
      <c r="D25" s="10" t="s">
        <v>34</v>
      </c>
      <c r="E25" s="10" t="s">
        <v>44</v>
      </c>
      <c r="F25" s="58">
        <v>145</v>
      </c>
      <c r="G25" s="30">
        <f>F25/E25*100</f>
        <v>94.77124183006535</v>
      </c>
      <c r="H25" s="47"/>
      <c r="I25" s="36"/>
    </row>
    <row r="26" spans="1:9" ht="58.5" customHeight="1">
      <c r="A26" s="117"/>
      <c r="B26" s="117"/>
      <c r="C26" s="117"/>
      <c r="D26" s="117"/>
      <c r="E26" s="117"/>
      <c r="F26" s="117"/>
      <c r="G26" s="117"/>
      <c r="H26" s="117"/>
    </row>
    <row r="27" spans="1:9" ht="15.75" hidden="1" customHeight="1">
      <c r="A27" s="18"/>
      <c r="B27" s="11"/>
      <c r="C27" s="24"/>
      <c r="D27" s="24"/>
      <c r="E27" s="11"/>
      <c r="F27" s="31"/>
      <c r="G27" s="31"/>
      <c r="H27" s="11"/>
    </row>
    <row r="28" spans="1:9" s="13" customFormat="1" ht="16.5" customHeight="1">
      <c r="A28" s="118" t="s">
        <v>31</v>
      </c>
      <c r="B28" s="118"/>
      <c r="C28" s="118"/>
      <c r="D28" s="84"/>
      <c r="E28" s="12"/>
      <c r="F28" s="119"/>
      <c r="G28" s="119"/>
      <c r="H28" s="119" t="s">
        <v>68</v>
      </c>
      <c r="I28" s="38"/>
    </row>
    <row r="29" spans="1:9" s="13" customFormat="1" ht="24.75" customHeight="1">
      <c r="A29" s="118"/>
      <c r="B29" s="118"/>
      <c r="C29" s="118"/>
      <c r="D29" s="84"/>
      <c r="E29" s="12"/>
      <c r="F29" s="119"/>
      <c r="G29" s="119"/>
      <c r="H29" s="119"/>
      <c r="I29" s="38"/>
    </row>
    <row r="30" spans="1:9">
      <c r="A30" s="108"/>
      <c r="B30" s="108"/>
    </row>
    <row r="31" spans="1:9">
      <c r="A31" s="108"/>
      <c r="B31" s="108"/>
    </row>
    <row r="32" spans="1:9">
      <c r="A32" s="112"/>
      <c r="B32" s="112"/>
    </row>
    <row r="33" spans="1:2">
      <c r="A33" s="112"/>
      <c r="B33" s="112"/>
    </row>
    <row r="34" spans="1:2">
      <c r="A34" s="108" t="s">
        <v>5</v>
      </c>
      <c r="B34" s="108"/>
    </row>
    <row r="35" spans="1:2">
      <c r="A35" s="108">
        <v>2283081</v>
      </c>
      <c r="B35" s="108"/>
    </row>
    <row r="36" spans="1:2">
      <c r="A36" s="108"/>
      <c r="B36" s="108"/>
    </row>
    <row r="37" spans="1:2">
      <c r="A37" s="108"/>
      <c r="B37" s="108"/>
    </row>
  </sheetData>
  <mergeCells count="31">
    <mergeCell ref="A8:H8"/>
    <mergeCell ref="K9:M9"/>
    <mergeCell ref="A10:A12"/>
    <mergeCell ref="B10:B12"/>
    <mergeCell ref="C10:C12"/>
    <mergeCell ref="D10:D12"/>
    <mergeCell ref="E10:E12"/>
    <mergeCell ref="F10:F12"/>
    <mergeCell ref="G10:G12"/>
    <mergeCell ref="A3:H3"/>
    <mergeCell ref="A5:A6"/>
    <mergeCell ref="B5:B6"/>
    <mergeCell ref="C5:C6"/>
    <mergeCell ref="D5:D6"/>
    <mergeCell ref="E5:G5"/>
    <mergeCell ref="H5:H6"/>
    <mergeCell ref="A36:B36"/>
    <mergeCell ref="A37:B37"/>
    <mergeCell ref="A30:B30"/>
    <mergeCell ref="A31:B31"/>
    <mergeCell ref="A32:B32"/>
    <mergeCell ref="A33:B33"/>
    <mergeCell ref="A34:B34"/>
    <mergeCell ref="A35:B35"/>
    <mergeCell ref="A28:C29"/>
    <mergeCell ref="A14:H14"/>
    <mergeCell ref="A21:H21"/>
    <mergeCell ref="A24:H24"/>
    <mergeCell ref="A26:H26"/>
    <mergeCell ref="F28:G29"/>
    <mergeCell ref="H28:H29"/>
  </mergeCells>
  <pageMargins left="0.62" right="0.19685039370078741" top="0.82677165354330717" bottom="0.27559055118110237" header="0.51181102362204722" footer="0.31496062992125984"/>
  <pageSetup paperSize="9" orientation="landscape" r:id="rId1"/>
  <headerFooter>
    <oddHeader xml:space="preserve">&amp;C&amp;P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37"/>
  <sheetViews>
    <sheetView tabSelected="1" view="pageLayout" topLeftCell="A11" zoomScaleNormal="100" workbookViewId="0">
      <selection activeCell="H14" sqref="H14:H15"/>
    </sheetView>
  </sheetViews>
  <sheetFormatPr defaultRowHeight="70.5" customHeight="1"/>
  <cols>
    <col min="1" max="1" width="8.28515625" style="19" customWidth="1"/>
    <col min="2" max="2" width="42.5703125" customWidth="1"/>
    <col min="3" max="3" width="8.5703125" style="25" customWidth="1"/>
    <col min="4" max="4" width="11.85546875" style="25" customWidth="1"/>
    <col min="5" max="5" width="10.140625" customWidth="1"/>
    <col min="6" max="6" width="10.7109375" style="32" customWidth="1"/>
    <col min="7" max="7" width="16.85546875" style="32" customWidth="1"/>
    <col min="8" max="8" width="35.85546875" customWidth="1"/>
    <col min="9" max="9" width="11.42578125" style="33" bestFit="1" customWidth="1"/>
  </cols>
  <sheetData>
    <row r="1" spans="1:13" ht="22.5" customHeight="1">
      <c r="A1" s="16"/>
      <c r="B1" s="1"/>
      <c r="C1" s="20"/>
      <c r="D1" s="20"/>
      <c r="E1" s="2"/>
      <c r="F1" s="4"/>
      <c r="G1" s="4"/>
      <c r="H1" s="2" t="s">
        <v>58</v>
      </c>
    </row>
    <row r="2" spans="1:13" ht="30" customHeight="1">
      <c r="A2" s="16"/>
      <c r="B2" s="3"/>
      <c r="C2" s="21"/>
      <c r="D2" s="21"/>
      <c r="E2" s="4"/>
      <c r="F2" s="4"/>
      <c r="G2" s="4"/>
      <c r="H2" s="4"/>
    </row>
    <row r="3" spans="1:13" s="6" customFormat="1" ht="73.5" customHeight="1">
      <c r="A3" s="151" t="s">
        <v>69</v>
      </c>
      <c r="B3" s="151"/>
      <c r="C3" s="151"/>
      <c r="D3" s="151"/>
      <c r="E3" s="151"/>
      <c r="F3" s="151"/>
      <c r="G3" s="151"/>
      <c r="H3" s="151"/>
      <c r="I3" s="34"/>
      <c r="J3" s="5"/>
      <c r="K3" s="5"/>
      <c r="L3" s="5"/>
      <c r="M3" s="5"/>
    </row>
    <row r="4" spans="1:13" s="6" customFormat="1" ht="46.5" customHeight="1">
      <c r="A4" s="143" t="s">
        <v>0</v>
      </c>
      <c r="B4" s="144" t="s">
        <v>1</v>
      </c>
      <c r="C4" s="143" t="s">
        <v>38</v>
      </c>
      <c r="D4" s="140" t="s">
        <v>2</v>
      </c>
      <c r="E4" s="145" t="s">
        <v>42</v>
      </c>
      <c r="F4" s="146"/>
      <c r="G4" s="147"/>
      <c r="H4" s="143" t="s">
        <v>40</v>
      </c>
      <c r="I4" s="36"/>
    </row>
    <row r="5" spans="1:13" s="9" customFormat="1" ht="69.75" customHeight="1">
      <c r="A5" s="143"/>
      <c r="B5" s="144"/>
      <c r="C5" s="143"/>
      <c r="D5" s="141"/>
      <c r="E5" s="86" t="s">
        <v>3</v>
      </c>
      <c r="F5" s="29" t="s">
        <v>4</v>
      </c>
      <c r="G5" s="29" t="s">
        <v>30</v>
      </c>
      <c r="H5" s="143"/>
      <c r="I5" s="35"/>
    </row>
    <row r="6" spans="1:13" s="43" customFormat="1" ht="12" customHeight="1">
      <c r="A6" s="39">
        <v>1</v>
      </c>
      <c r="B6" s="40">
        <v>2</v>
      </c>
      <c r="C6" s="39">
        <v>3</v>
      </c>
      <c r="D6" s="39">
        <v>4</v>
      </c>
      <c r="E6" s="39">
        <v>5</v>
      </c>
      <c r="F6" s="41">
        <v>6</v>
      </c>
      <c r="G6" s="41">
        <v>7</v>
      </c>
      <c r="H6" s="39">
        <v>8</v>
      </c>
      <c r="I6" s="42"/>
    </row>
    <row r="7" spans="1:13" s="26" customFormat="1" ht="48.75" customHeight="1">
      <c r="A7" s="113" t="s">
        <v>26</v>
      </c>
      <c r="B7" s="113"/>
      <c r="C7" s="113"/>
      <c r="D7" s="113"/>
      <c r="E7" s="113"/>
      <c r="F7" s="113"/>
      <c r="G7" s="113"/>
      <c r="H7" s="139"/>
      <c r="I7" s="37"/>
    </row>
    <row r="8" spans="1:13" s="6" customFormat="1" ht="105.75" customHeight="1">
      <c r="A8" s="89">
        <v>1</v>
      </c>
      <c r="B8" s="92" t="s">
        <v>43</v>
      </c>
      <c r="C8" s="89" t="s">
        <v>23</v>
      </c>
      <c r="D8" s="91">
        <v>617.29999999999995</v>
      </c>
      <c r="E8" s="89">
        <v>617.29999999999995</v>
      </c>
      <c r="F8" s="91">
        <v>617.29999999999995</v>
      </c>
      <c r="G8" s="90">
        <f>F8/E8*100</f>
        <v>100</v>
      </c>
      <c r="H8" s="93"/>
      <c r="I8" s="36"/>
      <c r="K8" s="120"/>
      <c r="L8" s="120"/>
      <c r="M8" s="120"/>
    </row>
    <row r="9" spans="1:13" s="6" customFormat="1" ht="72" customHeight="1">
      <c r="A9" s="127">
        <v>2</v>
      </c>
      <c r="B9" s="157" t="s">
        <v>6</v>
      </c>
      <c r="C9" s="127" t="s">
        <v>22</v>
      </c>
      <c r="D9" s="109">
        <v>68.8</v>
      </c>
      <c r="E9" s="130">
        <v>70</v>
      </c>
      <c r="F9" s="133">
        <v>70</v>
      </c>
      <c r="G9" s="136">
        <f>F9/E9*100</f>
        <v>100</v>
      </c>
      <c r="H9" s="94"/>
      <c r="I9" s="36"/>
      <c r="K9" s="44"/>
    </row>
    <row r="10" spans="1:13" s="6" customFormat="1" ht="70.5" hidden="1" customHeight="1">
      <c r="A10" s="128"/>
      <c r="B10" s="158"/>
      <c r="C10" s="128"/>
      <c r="D10" s="110"/>
      <c r="E10" s="131"/>
      <c r="F10" s="134"/>
      <c r="G10" s="137"/>
      <c r="H10" s="94"/>
      <c r="I10" s="36"/>
      <c r="K10" s="44"/>
    </row>
    <row r="11" spans="1:13" ht="96" customHeight="1">
      <c r="A11" s="95" t="s">
        <v>11</v>
      </c>
      <c r="B11" s="96" t="s">
        <v>20</v>
      </c>
      <c r="C11" s="23" t="s">
        <v>21</v>
      </c>
      <c r="D11" s="23" t="s">
        <v>34</v>
      </c>
      <c r="E11" s="23" t="s">
        <v>70</v>
      </c>
      <c r="F11" s="58">
        <v>152</v>
      </c>
      <c r="G11" s="30">
        <f>F11/E11*100</f>
        <v>100.66225165562915</v>
      </c>
      <c r="H11" s="97"/>
      <c r="I11" s="36"/>
    </row>
    <row r="12" spans="1:13" s="26" customFormat="1" ht="35.25" customHeight="1">
      <c r="A12" s="152" t="s">
        <v>8</v>
      </c>
      <c r="B12" s="153"/>
      <c r="C12" s="153"/>
      <c r="D12" s="153"/>
      <c r="E12" s="153"/>
      <c r="F12" s="153"/>
      <c r="G12" s="153"/>
      <c r="H12" s="154"/>
      <c r="I12" s="37"/>
    </row>
    <row r="13" spans="1:13" ht="55.5" customHeight="1">
      <c r="A13" s="95" t="s">
        <v>9</v>
      </c>
      <c r="B13" s="96" t="s">
        <v>56</v>
      </c>
      <c r="C13" s="10" t="s">
        <v>24</v>
      </c>
      <c r="D13" s="30">
        <v>353.9</v>
      </c>
      <c r="E13" s="10" t="s">
        <v>45</v>
      </c>
      <c r="F13" s="76">
        <v>341.48</v>
      </c>
      <c r="G13" s="77">
        <f>F13/E13*100</f>
        <v>109.11647227991692</v>
      </c>
      <c r="H13" s="97"/>
      <c r="I13" s="36"/>
    </row>
    <row r="14" spans="1:13" ht="70.5" customHeight="1">
      <c r="A14" s="95" t="s">
        <v>10</v>
      </c>
      <c r="B14" s="96" t="s">
        <v>35</v>
      </c>
      <c r="C14" s="10" t="s">
        <v>22</v>
      </c>
      <c r="D14" s="30">
        <v>30</v>
      </c>
      <c r="E14" s="28">
        <v>30</v>
      </c>
      <c r="F14" s="30">
        <v>30</v>
      </c>
      <c r="G14" s="30">
        <f>F14/E14*100</f>
        <v>100</v>
      </c>
      <c r="H14" s="93"/>
      <c r="I14" s="36"/>
    </row>
    <row r="15" spans="1:13" ht="51.75" customHeight="1">
      <c r="A15" s="95" t="s">
        <v>11</v>
      </c>
      <c r="B15" s="96" t="s">
        <v>12</v>
      </c>
      <c r="C15" s="10" t="s">
        <v>72</v>
      </c>
      <c r="D15" s="30">
        <v>0</v>
      </c>
      <c r="E15" s="10" t="s">
        <v>25</v>
      </c>
      <c r="F15" s="23" t="s">
        <v>25</v>
      </c>
      <c r="G15" s="30">
        <v>0</v>
      </c>
      <c r="H15" s="10"/>
      <c r="I15" s="36"/>
    </row>
    <row r="16" spans="1:13" ht="111.75" customHeight="1">
      <c r="A16" s="95" t="s">
        <v>13</v>
      </c>
      <c r="B16" s="96" t="s">
        <v>37</v>
      </c>
      <c r="C16" s="10" t="s">
        <v>23</v>
      </c>
      <c r="D16" s="30">
        <v>15.2</v>
      </c>
      <c r="E16" s="10" t="s">
        <v>46</v>
      </c>
      <c r="F16" s="23" t="s">
        <v>78</v>
      </c>
      <c r="G16" s="30">
        <f>F16/E16*100</f>
        <v>128.81355932203391</v>
      </c>
      <c r="H16" s="98"/>
      <c r="I16" s="36"/>
    </row>
    <row r="17" spans="1:9" ht="32.25" customHeight="1">
      <c r="A17" s="95" t="s">
        <v>14</v>
      </c>
      <c r="B17" s="96" t="s">
        <v>15</v>
      </c>
      <c r="C17" s="10" t="s">
        <v>22</v>
      </c>
      <c r="D17" s="30">
        <v>99.6</v>
      </c>
      <c r="E17" s="10" t="s">
        <v>47</v>
      </c>
      <c r="F17" s="23" t="s">
        <v>47</v>
      </c>
      <c r="G17" s="30">
        <v>100</v>
      </c>
      <c r="H17" s="10"/>
      <c r="I17" s="36"/>
    </row>
    <row r="18" spans="1:9" ht="50.25" customHeight="1">
      <c r="A18" s="95" t="s">
        <v>27</v>
      </c>
      <c r="B18" s="96" t="s">
        <v>39</v>
      </c>
      <c r="C18" s="10" t="s">
        <v>23</v>
      </c>
      <c r="D18" s="30">
        <v>179.1</v>
      </c>
      <c r="E18" s="10" t="s">
        <v>48</v>
      </c>
      <c r="F18" s="23" t="s">
        <v>28</v>
      </c>
      <c r="G18" s="30">
        <f>F18/E18*100</f>
        <v>99.555308504724835</v>
      </c>
      <c r="H18" s="97" t="s">
        <v>79</v>
      </c>
      <c r="I18" s="36"/>
    </row>
    <row r="19" spans="1:9" ht="36.75" customHeight="1">
      <c r="A19" s="95" t="s">
        <v>73</v>
      </c>
      <c r="B19" s="96" t="s">
        <v>71</v>
      </c>
      <c r="C19" s="10" t="s">
        <v>72</v>
      </c>
      <c r="D19" s="30" t="s">
        <v>75</v>
      </c>
      <c r="E19" s="10" t="s">
        <v>73</v>
      </c>
      <c r="F19" s="23" t="s">
        <v>73</v>
      </c>
      <c r="G19" s="30">
        <f>F19/E19*100</f>
        <v>100</v>
      </c>
      <c r="H19" s="10"/>
      <c r="I19" s="36"/>
    </row>
    <row r="20" spans="1:9" ht="37.5" customHeight="1">
      <c r="A20" s="95" t="s">
        <v>74</v>
      </c>
      <c r="B20" s="96" t="s">
        <v>77</v>
      </c>
      <c r="C20" s="10" t="s">
        <v>72</v>
      </c>
      <c r="D20" s="30" t="s">
        <v>75</v>
      </c>
      <c r="E20" s="10" t="s">
        <v>76</v>
      </c>
      <c r="F20" s="23" t="s">
        <v>80</v>
      </c>
      <c r="G20" s="30">
        <f>F20/E20*100</f>
        <v>125</v>
      </c>
      <c r="H20" s="10"/>
      <c r="I20" s="36"/>
    </row>
    <row r="21" spans="1:9" s="26" customFormat="1" ht="39" customHeight="1">
      <c r="A21" s="113" t="s">
        <v>16</v>
      </c>
      <c r="B21" s="113"/>
      <c r="C21" s="113"/>
      <c r="D21" s="113"/>
      <c r="E21" s="113"/>
      <c r="F21" s="113"/>
      <c r="G21" s="113"/>
      <c r="H21" s="113"/>
      <c r="I21" s="37"/>
    </row>
    <row r="22" spans="1:9" ht="109.5" customHeight="1">
      <c r="A22" s="45" t="s">
        <v>9</v>
      </c>
      <c r="B22" s="46" t="s">
        <v>17</v>
      </c>
      <c r="C22" s="10" t="s">
        <v>22</v>
      </c>
      <c r="D22" s="10" t="s">
        <v>25</v>
      </c>
      <c r="E22" s="28">
        <v>0</v>
      </c>
      <c r="F22" s="30">
        <v>0</v>
      </c>
      <c r="G22" s="30">
        <v>100</v>
      </c>
      <c r="H22" s="10"/>
      <c r="I22" s="36"/>
    </row>
    <row r="23" spans="1:9" ht="50.25" customHeight="1">
      <c r="A23" s="45" t="s">
        <v>10</v>
      </c>
      <c r="B23" s="46" t="s">
        <v>18</v>
      </c>
      <c r="C23" s="10" t="s">
        <v>22</v>
      </c>
      <c r="D23" s="10" t="s">
        <v>52</v>
      </c>
      <c r="E23" s="10" t="s">
        <v>49</v>
      </c>
      <c r="F23" s="23" t="s">
        <v>81</v>
      </c>
      <c r="G23" s="30">
        <f>F23/E23*100</f>
        <v>101.76470588235293</v>
      </c>
      <c r="H23" s="59"/>
      <c r="I23" s="36"/>
    </row>
    <row r="24" spans="1:9" s="88" customFormat="1" ht="44.25" customHeight="1">
      <c r="A24" s="148" t="s">
        <v>19</v>
      </c>
      <c r="B24" s="149"/>
      <c r="C24" s="149"/>
      <c r="D24" s="149"/>
      <c r="E24" s="149"/>
      <c r="F24" s="149"/>
      <c r="G24" s="149"/>
      <c r="H24" s="150"/>
      <c r="I24" s="37"/>
    </row>
    <row r="25" spans="1:9" ht="66" customHeight="1">
      <c r="A25" s="45" t="s">
        <v>9</v>
      </c>
      <c r="B25" s="46" t="s">
        <v>20</v>
      </c>
      <c r="C25" s="10" t="s">
        <v>21</v>
      </c>
      <c r="D25" s="10" t="s">
        <v>34</v>
      </c>
      <c r="E25" s="10" t="s">
        <v>70</v>
      </c>
      <c r="F25" s="58">
        <v>152</v>
      </c>
      <c r="G25" s="30">
        <f>F25/E25*100</f>
        <v>100.66225165562915</v>
      </c>
      <c r="H25" s="47"/>
      <c r="I25" s="36"/>
    </row>
    <row r="26" spans="1:9" ht="48.75" customHeight="1">
      <c r="A26" s="99"/>
      <c r="B26" s="100"/>
      <c r="C26" s="101"/>
      <c r="D26" s="101"/>
      <c r="E26" s="101"/>
      <c r="F26" s="102"/>
      <c r="G26" s="103"/>
      <c r="H26" s="104"/>
      <c r="I26" s="36"/>
    </row>
    <row r="27" spans="1:9" s="88" customFormat="1" ht="23.25" customHeight="1">
      <c r="A27" s="155" t="s">
        <v>31</v>
      </c>
      <c r="B27" s="155"/>
      <c r="C27" s="105"/>
      <c r="D27" s="105"/>
      <c r="E27" s="105"/>
      <c r="F27" s="105"/>
      <c r="G27" s="155" t="s">
        <v>68</v>
      </c>
      <c r="H27" s="155"/>
      <c r="I27" s="106"/>
    </row>
    <row r="28" spans="1:9" s="13" customFormat="1" ht="42" customHeight="1">
      <c r="A28" s="107"/>
      <c r="B28" s="107"/>
      <c r="C28" s="107"/>
      <c r="D28" s="85"/>
      <c r="E28" s="12"/>
      <c r="F28" s="119"/>
      <c r="G28" s="119"/>
      <c r="H28" s="119"/>
      <c r="I28" s="38"/>
    </row>
    <row r="29" spans="1:9" s="13" customFormat="1" ht="15.75" customHeight="1">
      <c r="A29" s="156" t="s">
        <v>5</v>
      </c>
      <c r="B29" s="156"/>
      <c r="C29" s="107"/>
      <c r="D29" s="85"/>
      <c r="E29" s="12"/>
      <c r="F29" s="119"/>
      <c r="G29" s="119"/>
      <c r="H29" s="119"/>
      <c r="I29" s="38"/>
    </row>
    <row r="30" spans="1:9" ht="16.5" customHeight="1">
      <c r="A30" s="108">
        <v>2283081</v>
      </c>
      <c r="B30" s="108"/>
    </row>
    <row r="31" spans="1:9" ht="70.5" customHeight="1">
      <c r="A31" s="108"/>
      <c r="B31" s="108"/>
    </row>
    <row r="32" spans="1:9" ht="70.5" customHeight="1">
      <c r="A32" s="112"/>
      <c r="B32" s="112"/>
    </row>
    <row r="33" spans="1:2" ht="70.5" customHeight="1">
      <c r="A33" s="112"/>
      <c r="B33" s="112"/>
    </row>
    <row r="34" spans="1:2" ht="70.5" customHeight="1">
      <c r="A34" s="108"/>
      <c r="B34" s="108"/>
    </row>
    <row r="35" spans="1:2" ht="70.5" customHeight="1">
      <c r="A35" s="108"/>
      <c r="B35" s="108"/>
    </row>
    <row r="36" spans="1:2" ht="70.5" customHeight="1">
      <c r="A36" s="108"/>
      <c r="B36" s="108"/>
    </row>
    <row r="37" spans="1:2" ht="70.5" customHeight="1">
      <c r="A37" s="108"/>
      <c r="B37" s="108"/>
    </row>
  </sheetData>
  <mergeCells count="32">
    <mergeCell ref="A3:H3"/>
    <mergeCell ref="A4:A5"/>
    <mergeCell ref="B4:B5"/>
    <mergeCell ref="C4:C5"/>
    <mergeCell ref="D4:D5"/>
    <mergeCell ref="E4:G4"/>
    <mergeCell ref="H4:H5"/>
    <mergeCell ref="A7:H7"/>
    <mergeCell ref="K8:M8"/>
    <mergeCell ref="A9:A10"/>
    <mergeCell ref="B9:B10"/>
    <mergeCell ref="C9:C10"/>
    <mergeCell ref="D9:D10"/>
    <mergeCell ref="E9:E10"/>
    <mergeCell ref="F9:F10"/>
    <mergeCell ref="G9:G10"/>
    <mergeCell ref="A12:H12"/>
    <mergeCell ref="A21:H21"/>
    <mergeCell ref="A24:H24"/>
    <mergeCell ref="F28:G29"/>
    <mergeCell ref="H28:H29"/>
    <mergeCell ref="A27:B27"/>
    <mergeCell ref="G27:H27"/>
    <mergeCell ref="A29:B29"/>
    <mergeCell ref="A36:B36"/>
    <mergeCell ref="A37:B37"/>
    <mergeCell ref="A30:B30"/>
    <mergeCell ref="A31:B31"/>
    <mergeCell ref="A32:B32"/>
    <mergeCell ref="A33:B33"/>
    <mergeCell ref="A34:B34"/>
    <mergeCell ref="A35:B35"/>
  </mergeCells>
  <pageMargins left="0.70866141732283472" right="0.54" top="0.51181102362204722" bottom="0.35433070866141736" header="0.31496062992125984" footer="0.31496062992125984"/>
  <pageSetup paperSize="9" scale="90" orientation="landscape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1кв.</vt:lpstr>
      <vt:lpstr>1пол.пояс.</vt:lpstr>
      <vt:lpstr>1 пол.</vt:lpstr>
      <vt:lpstr>9мес</vt:lpstr>
      <vt:lpstr>Год</vt:lpstr>
      <vt:lpstr>Год!Заголовки_для_печати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ivarhipova</dc:creator>
  <cp:lastModifiedBy>ivarhipova</cp:lastModifiedBy>
  <cp:lastPrinted>2016-01-29T08:31:16Z</cp:lastPrinted>
  <dcterms:created xsi:type="dcterms:W3CDTF">2014-04-14T05:57:34Z</dcterms:created>
  <dcterms:modified xsi:type="dcterms:W3CDTF">2019-09-12T07:47:04Z</dcterms:modified>
</cp:coreProperties>
</file>